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705" yWindow="495" windowWidth="18465" windowHeight="11760" firstSheet="1" activeTab="4"/>
  </bookViews>
  <sheets>
    <sheet name="Conce relev cotizar" sheetId="2" state="hidden" r:id="rId1"/>
    <sheet name="RESUMEN" sheetId="30" r:id="rId2"/>
    <sheet name="HPE - MOBILIARIO" sheetId="3" r:id="rId3"/>
    <sheet name="HPE - SUBESTACION" sheetId="8" r:id="rId4"/>
    <sheet name="HPE - HVAC" sheetId="11" r:id="rId5"/>
    <sheet name="2018-11-14 - HPE CATALOGO ECONO" sheetId="29" state="hidden" r:id="rId6"/>
  </sheets>
  <definedNames>
    <definedName name="_xlnm._FilterDatabase" localSheetId="3" hidden="1">'HPE - SUBESTACION'!$A$15:$H$263</definedName>
    <definedName name="_xlnm.Print_Area" localSheetId="4">'HPE - HVAC'!$A$1:$H$25</definedName>
    <definedName name="_xlnm.Print_Area" localSheetId="2">'HPE - MOBILIARIO'!$A$1:$H$36</definedName>
    <definedName name="_xlnm.Print_Area" localSheetId="3">'HPE - SUBESTACION'!$A$1:$H$270</definedName>
    <definedName name="_xlnm.Print_Area" localSheetId="1">RESUMEN!$A$1:$F$24</definedName>
    <definedName name="datos1">#REF!</definedName>
    <definedName name="_xlnm.Print_Titles" localSheetId="4">'HPE - HVAC'!$1:$14</definedName>
    <definedName name="_xlnm.Print_Titles" localSheetId="2">'HPE - MOBILIARIO'!$1:$14</definedName>
    <definedName name="_xlnm.Print_Titles" localSheetId="3">'HPE - SUBESTACION'!$1:$14</definedName>
    <definedName name="_xlnm.Print_Titles" localSheetId="1">RESUMEN!$1:$14</definedName>
  </definedNames>
  <calcPr calcId="145621"/>
</workbook>
</file>

<file path=xl/calcChain.xml><?xml version="1.0" encoding="utf-8"?>
<calcChain xmlns="http://schemas.openxmlformats.org/spreadsheetml/2006/main">
  <c r="A16" i="11" l="1"/>
  <c r="A17" i="11" s="1"/>
  <c r="A19" i="11" s="1"/>
  <c r="A20" i="11" s="1"/>
  <c r="H215" i="8"/>
  <c r="H216" i="8"/>
  <c r="H217" i="8"/>
  <c r="H218" i="8"/>
  <c r="H219" i="8"/>
  <c r="A18" i="3"/>
  <c r="A19" i="3" s="1"/>
  <c r="A23" i="3" s="1"/>
  <c r="A24" i="3" s="1"/>
  <c r="A25" i="3" s="1"/>
  <c r="A29" i="3" s="1"/>
  <c r="H20" i="11" l="1"/>
  <c r="H19" i="11"/>
  <c r="H17" i="11" l="1"/>
  <c r="H19" i="3" l="1"/>
  <c r="H18" i="3"/>
  <c r="H17" i="3"/>
  <c r="H18" i="11" l="1"/>
  <c r="H16" i="11"/>
  <c r="H15" i="11"/>
  <c r="H263" i="8"/>
  <c r="H260" i="8"/>
  <c r="H259" i="8"/>
  <c r="H258" i="8"/>
  <c r="H257" i="8"/>
  <c r="H256" i="8"/>
  <c r="H250" i="8"/>
  <c r="H244" i="8"/>
  <c r="H238" i="8"/>
  <c r="H232" i="8"/>
  <c r="H226" i="8"/>
  <c r="H220"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2" i="8"/>
  <c r="H151" i="8"/>
  <c r="H150" i="8"/>
  <c r="H149" i="8"/>
  <c r="H148" i="8"/>
  <c r="H147" i="8"/>
  <c r="H146" i="8"/>
  <c r="H145" i="8"/>
  <c r="H144" i="8"/>
  <c r="H143" i="8"/>
  <c r="H142" i="8"/>
  <c r="H141" i="8"/>
  <c r="H140" i="8"/>
  <c r="H139" i="8"/>
  <c r="H138" i="8"/>
  <c r="H137" i="8"/>
  <c r="H136" i="8"/>
  <c r="H135" i="8"/>
  <c r="H134"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78" i="8"/>
  <c r="H77" i="8"/>
  <c r="H76" i="8"/>
  <c r="H75" i="8"/>
  <c r="H74" i="8"/>
  <c r="H73" i="8"/>
  <c r="H72" i="8"/>
  <c r="H71" i="8"/>
  <c r="H70" i="8"/>
  <c r="H69" i="8"/>
  <c r="H68" i="8"/>
  <c r="H67" i="8"/>
  <c r="H66" i="8"/>
  <c r="H65" i="8"/>
  <c r="H64" i="8"/>
  <c r="H63" i="8"/>
  <c r="H62" i="8"/>
  <c r="H61" i="8"/>
  <c r="H60" i="8"/>
  <c r="H59" i="8"/>
  <c r="H58" i="8"/>
  <c r="H57" i="8"/>
  <c r="H56" i="8"/>
  <c r="H55" i="8"/>
  <c r="H54" i="8"/>
  <c r="H53" i="8"/>
  <c r="H52" i="8"/>
  <c r="H48" i="8"/>
  <c r="H47" i="8"/>
  <c r="H46" i="8"/>
  <c r="H45" i="8"/>
  <c r="H42" i="8"/>
  <c r="H41" i="8"/>
  <c r="H40" i="8"/>
  <c r="H39" i="8"/>
  <c r="H38" i="8"/>
  <c r="H37" i="8"/>
  <c r="H36" i="8"/>
  <c r="H35" i="8"/>
  <c r="H34" i="8"/>
  <c r="H31" i="8"/>
  <c r="H30" i="8"/>
  <c r="H29" i="8"/>
  <c r="H28" i="8"/>
  <c r="H27" i="8"/>
  <c r="H26" i="8"/>
  <c r="H25" i="8"/>
  <c r="H24" i="8"/>
  <c r="H23" i="8"/>
  <c r="H22" i="8"/>
  <c r="H21" i="8"/>
  <c r="H20" i="8"/>
  <c r="H19" i="8"/>
  <c r="H18" i="8"/>
  <c r="H17" i="8"/>
  <c r="H29" i="3"/>
  <c r="H25" i="3"/>
  <c r="H24" i="3"/>
  <c r="H23" i="3"/>
  <c r="H22" i="11" l="1"/>
  <c r="H266" i="8"/>
  <c r="E16" i="30" s="1"/>
  <c r="H33" i="3"/>
  <c r="E15" i="30" s="1"/>
  <c r="H23" i="11" l="1"/>
  <c r="H24" i="11" s="1"/>
  <c r="E17" i="30"/>
  <c r="E19" i="30" s="1"/>
  <c r="E20" i="30" s="1"/>
  <c r="E21" i="30" s="1"/>
  <c r="H34" i="3"/>
  <c r="H35" i="3" s="1"/>
  <c r="H267" i="8"/>
  <c r="H268" i="8" s="1"/>
</calcChain>
</file>

<file path=xl/sharedStrings.xml><?xml version="1.0" encoding="utf-8"?>
<sst xmlns="http://schemas.openxmlformats.org/spreadsheetml/2006/main" count="6416" uniqueCount="2626">
  <si>
    <t>Total</t>
  </si>
  <si>
    <t>Contra incendio</t>
  </si>
  <si>
    <t>SUBTOTAL</t>
  </si>
  <si>
    <t>IVA</t>
  </si>
  <si>
    <t>TOTAL</t>
  </si>
  <si>
    <t>Eléctrico Subestación</t>
  </si>
  <si>
    <t>SUMINISTRO E INSTALACIÓN DE LOS RESTAURADORES ELÉCTRICO DE POTENCIA, 15KV, 200AMP, CON UN ELEMENTO DE PROTECCIÓN Y CONTROL PARA SU OPERACIÓN ELECTRÓNICO. MCA. SCHNEIDER ELECTRIC</t>
  </si>
  <si>
    <t>PZA</t>
  </si>
  <si>
    <t>CABLE DE COBRE DESNUDO DE TEMPLE DURO CAL 1/0 AWG ESPECIFICACION NOM-063-SCFI, MCA VIAKON O SIMILAR.</t>
  </si>
  <si>
    <t>ML</t>
  </si>
  <si>
    <t xml:space="preserve">SUMINISTRO E INSTALACIÓN DE SUBESTACIÓN COMPACTA TIPO INTERIOR NEMA 1, 15KV, MCA SQUARE D. ARREGLO DE IZQUIERDA A DERECHA COMPUESTA POR LAS SIGUIENTES SECCIONES:                        </t>
  </si>
  <si>
    <t>LOTE</t>
  </si>
  <si>
    <t>SUMINISTRO E INSTALACIÓN DE SECCION DE MEDICION EN MEDIA TENSION, 15KV, 630 AMP</t>
  </si>
  <si>
    <t xml:space="preserve">SUMINISTRO E INSTALACIÓN DE BASE SOCKET DE 13 SUMINISTRO E INSTALACIÓN DE TERMINALES </t>
  </si>
  <si>
    <t>SUMINISTRO E INSTALACIÓN DE SECCION DE CUCHILLA DE PASO DE APERTURA SIN CARGA Y APARTARRAYOS</t>
  </si>
  <si>
    <t>SUMINISTRO E INSTALACIÓN DE SECCION DE INTERRUPTOR PRINCIPAL EN AIRE CON FUSIBLE DE 125A, 15KV</t>
  </si>
  <si>
    <t>SUMINISTRO E INSTALACIÓN DE SECCION DE ACOPLAMIENTO A TRANSFORMADOR DEL LADO DERECHO Y CONEXIÓN A TRANSFORMADOR POR MEDIO DE BARRAS.</t>
  </si>
  <si>
    <r>
      <t xml:space="preserve">SUMINISTRO E INSTALACIÓN  DE TRANSFORMADOR TIPO SUBESTACION CON GARGANTAS EN ACEITE VEGETAL VG100, TIPO "OA" DE 1500 KVA, 3 FASES, 60 HZ, 13,200 VOLTS-480 VOLTS, SERVICIO INTERIOR, CONEXION DELTA-ESTRELLA CON 4 DERIVACIONES DE 2.5% CADA UNA,  2  ARRIBA  Y  2  ABAJO  DE  LA  TENSIÓN  NOMINAL, PARA OPERAR A 2000&gt;MSNM, CON UNA ELEVACION DE TEMPERATURA DE 65°C SOBRE UNA TEMPERATURA AMBIENTE MAXIMA DE 40°C Y UNA TEMPERATURA AMBIENTE PROMEDIO DE 30°C EN UN PERIODO DE 24 HORAS. MARCA PROLEC O EQUIVALENTE. </t>
    </r>
    <r>
      <rPr>
        <b/>
        <sz val="8"/>
        <rFont val="Calibri"/>
        <family val="2"/>
      </rPr>
      <t>"TR-01"</t>
    </r>
  </si>
  <si>
    <t>SUMINISTRO E INSTALACIÓN DE PLANTA DE EMERGENCIA TRIFASICA DE 480V, 400KW, CON TANQUE DIESEL INTEGRADO, Y TABLERO DE TRANSFERENCIA.</t>
  </si>
  <si>
    <t>SUMINISTRO E INSTALACION DE EXTINTOR DE PRESIÓN INCORPORADA A BASE DE CO2 CAPACIDAD DE 6.5KG, USO MANUAL, USO INTERIOR, MCA. ANSUL SENTRY (INCLUYE SOPORTE PARA MONTAJE).</t>
  </si>
  <si>
    <t>SUMINISTRO E INSTALACIÓN DE TARIMA DE FIBRA DE VIDRIO DE 1.00 X 0.65 X 0.05 MTS.</t>
  </si>
  <si>
    <t>MEGUEO DE CABLES DE POTENCIA</t>
  </si>
  <si>
    <t>SERV</t>
  </si>
  <si>
    <t>PRUEBAS DE HIGH POT</t>
  </si>
  <si>
    <t>MEDICION DEL SISTEMA DE TIERRAS</t>
  </si>
  <si>
    <t>USO DE GRUA PARA MANIOBRAS DE EQUIPO DE SUBESTACION ELECTRICA Y EQUIPOS EN TODAS LAS AREAS</t>
  </si>
  <si>
    <t>SUMINISTRO E INSTALACION DE BASE DE CONCRETO ARMADO DE F'C=250 KG/CM2 PARA CELDAS DE MEDIA TENSION, TRANSFORMADOR DE 1500KVA Y TABLERO AUTOSOPORTADO DE 7.54 X 1.32 X 0.10M. (VALIDAR APROBACION CON OBRA CIVIL)</t>
  </si>
  <si>
    <t>SUMINISTRO E INSTALACION DE BASE DE CONCRETO ARMADO DE F'C=250 KG/CM2 PARA PLANTA DE EMERGENCIA 3.26 X 1.23 X 0.10M. (VALIDAR APROBACION CON OBRA CIVIL)</t>
  </si>
  <si>
    <r>
      <t xml:space="preserve">SUMINISTRO E INSTALACION DE TABLERO PRINCIPAL AUTOSOPORTADO </t>
    </r>
    <r>
      <rPr>
        <b/>
        <sz val="8"/>
        <rFont val="Calibri"/>
        <family val="2"/>
      </rPr>
      <t>"TAB-DP"</t>
    </r>
    <r>
      <rPr>
        <sz val="8"/>
        <rFont val="Calibri"/>
        <family val="2"/>
      </rPr>
      <t xml:space="preserve"> TIPO QDLOGIC DE  3 FASES, 3 HILOS, 60 HZ, 600 VOLTS., CON INTERRUPTOR PRINCIPAL ELECTROMAGNETICO DE 3 POLOS, 1800 AMP, CON PREPARACION PARA ACOPLAMIENTO A TRANSFORMADOR CON GARGANTAS EN EL LADO IZQUIERDO Y CONEXIONES POR MEDIO DE TRENSILLAS. INTERRUPTORES DERIVADOS, 2 PZ DE 3 POLOS 20 AMPS., 2 PZ DE 3 POLOS 40 AMPS., 1 PZ DE 3 POLOS 300 AMP., 1 PZ DE 3 POLOS 600 AMP., 1 PZ DE 3 POLOS 900 AMP. EQUIPO DE MEDICION POWER LOGIC., CONSIDERAR CONEXIÓN A SISTEMA DE TIERRAS. MARCA "SQUARE D" O EQUIVALENTE.</t>
    </r>
  </si>
  <si>
    <r>
      <t xml:space="preserve">SUMINISTRO E INSTALACIÓN DE TRANSFORMADOR DE DISTRIBUCIÓN DE PROPÓSITOS GENERALES </t>
    </r>
    <r>
      <rPr>
        <b/>
        <sz val="8"/>
        <rFont val="Calibri"/>
        <family val="2"/>
      </rPr>
      <t>"TS-EN"</t>
    </r>
    <r>
      <rPr>
        <sz val="8"/>
        <rFont val="Calibri"/>
        <family val="2"/>
      </rPr>
      <t xml:space="preserve"> EN BAJA TENSIÓN TIPO SECO DE 750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t>
    </r>
  </si>
  <si>
    <r>
      <t xml:space="preserve">SUMINISTRO E INSTALACION DE TABLERO DE DISTRIBUCIÓN AUTOSOPORTADO </t>
    </r>
    <r>
      <rPr>
        <b/>
        <sz val="8"/>
        <rFont val="Calibri"/>
        <family val="2"/>
      </rPr>
      <t>"TAB-EN"</t>
    </r>
    <r>
      <rPr>
        <sz val="8"/>
        <rFont val="Calibri"/>
        <family val="2"/>
      </rPr>
      <t xml:space="preserve"> TIPO QDLOGIC DE  3 FASES, 3 HILOS, 60 HZ, 600 VOLTS., CON INTERRUPTOR PRINCIPAL ELECTROMAGNETICO DE 3 POLOS, 2000 AMP.  E INTERRUPTORES DERIVADOS, 2 PZ DE 3 POLOS 20 AMPS., 1 PZ DE 3 POLOS 40 AMPS., 1 PZ DE 3 POLOS 60 AMP., 4 PZ DE 3 POLOS 70 AMP., 1 PZ DE 3 POLOS 80 AMP, 2 PZ DE 3 POLOS 90AMP, 2 PZ DE 3 POLOS 100AMP, 2 PZ DE 3 POLOS 125AMP, 1 PZ DE 3 POLOS 150AMP, 2 PZ DE 3 POLOS 175AMP, 1 PZ DE 3 POLOS 200AMP, 1 PZ DE 3 POLOS 250AMP. EQUIPO DE MEDICION POWER LOGIC., CONSIDERAR CONEXIÓN A SISTEMA DE TIERRAS. MARCA "SQUARE D" O EQUIVALENTE.</t>
    </r>
  </si>
  <si>
    <r>
      <t xml:space="preserve">SUMINISTRO E INSTALACIÓN DE TRANSFORMADORES DE DISTRIBUCIÓN DE PROPÓSITOS GENERALES </t>
    </r>
    <r>
      <rPr>
        <b/>
        <sz val="8"/>
        <rFont val="Calibri"/>
        <family val="2"/>
      </rPr>
      <t>"TS-EE"</t>
    </r>
    <r>
      <rPr>
        <sz val="8"/>
        <rFont val="Calibri"/>
        <family val="2"/>
      </rPr>
      <t xml:space="preserve"> EN BAJA TENSIÓN TIPO SECO DE 225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t>
    </r>
  </si>
  <si>
    <r>
      <t xml:space="preserve">SUMINISTRO E INSTALACIÓN DE TABLERO TIPO I-LINE </t>
    </r>
    <r>
      <rPr>
        <b/>
        <sz val="8"/>
        <rFont val="Calibri"/>
        <family val="2"/>
      </rPr>
      <t>"TAB-EE"</t>
    </r>
    <r>
      <rPr>
        <sz val="8"/>
        <rFont val="Calibri"/>
        <family val="2"/>
      </rPr>
      <t>, NEMA 1, 3 FASES 4 HILOS 600V CON CAPACIDAD EN BARRAS DE 600A Y SUMINISTRO E INSTALACIÓN DE INTERRUPTOR PRINCIPAL TERMOMAGNETICO DE 600AMP Y ESPACIOS PARA 18 DERIVADOS, CON LOS SIGUIENTES INTERRUPTORES I-LINE: 5 PZ DE 2 POLOS 20AMP., 1 PZ DE 3 POLOS 20AMP., 1 PZ DE 3 POLOS 30AMP., 1 PZ DE 3 POLOS 50AMP, 2 PZ DE 3 POLOS 60AMP., 1 PZ DE 3 POLOS 70AMP., 2 PZ DE 3 POLOS 100AMP. MARCA. "SQUAER D" O EQUIVALENTE.</t>
    </r>
  </si>
  <si>
    <r>
      <t xml:space="preserve">SUMINISTRO E INSTALACIÓN DE TABLERO TIPO I-LINE </t>
    </r>
    <r>
      <rPr>
        <b/>
        <sz val="8"/>
        <rFont val="Calibri"/>
        <family val="2"/>
      </rPr>
      <t>"TAB-EE2"</t>
    </r>
    <r>
      <rPr>
        <sz val="8"/>
        <rFont val="Calibri"/>
        <family val="2"/>
      </rPr>
      <t>, NEMA 3R, 3 FASES 4 HILOS 600V CON CAPACIDAD EN BARRAS DE 400A Y SUMINISTRO E INSTALACIÓN DE INTERRUPTOR PRINCIPAL TERMOMAGNETICO DE 350AMP Y ESPACIOS PARA 8 DERIVADOS, CON LOS SIGUIENTES INTERRUPTORES I-LINE: 2 PZ DE 3 POLOS 20AMP., 1 PZ DE 3 POLOS 30AMP., 1 PZ DE 3 POLOS 40AMP, 1 PZ DE 3 POLOS 300AMP. MARCA. "SQUAER D" O EQUIVALENTE.</t>
    </r>
  </si>
  <si>
    <r>
      <t xml:space="preserve">SUMINISTRO E INSTALACION DE TABLERO DE DISTRIBUCION </t>
    </r>
    <r>
      <rPr>
        <b/>
        <sz val="8"/>
        <rFont val="Calibri"/>
        <family val="2"/>
      </rPr>
      <t>"TAB HID"</t>
    </r>
    <r>
      <rPr>
        <sz val="8"/>
        <rFont val="Calibri"/>
        <family val="2"/>
      </rPr>
      <t xml:space="preserve"> CON CAPACIDAD DE 125AMP, 480V, 3F, 4H CON INTERRUPTOR PRINCIPAL DE 30AMP, Y 18 POLOS DEL TIPO SOBREPONER, CON LOS SIGUIENTES INTERRUPTORES DERIVADOS: 1 PZ DE 3 POLOS 30AMP. MCA SQUARE D CAT. NF184AB12</t>
    </r>
  </si>
  <si>
    <r>
      <t xml:space="preserve">SUMINISTRO E INSTALACION DE TABLERO DE DISTRIBUCION </t>
    </r>
    <r>
      <rPr>
        <b/>
        <sz val="8"/>
        <rFont val="Calibri"/>
        <family val="2"/>
      </rPr>
      <t>"TAB PCI"</t>
    </r>
    <r>
      <rPr>
        <sz val="8"/>
        <rFont val="Calibri"/>
        <family val="2"/>
      </rPr>
      <t xml:space="preserve"> CON CAPACIDAD DE 125AMP, 480V, 3F, 4H CON INTERRUPTOR PRINCIPAL DE 20AMP, Y 18 POLOS DEL TIPO SOBREPONER, CON LOS SIGUIENTES INTERRUPTORES DERIVADOS: 1 PZ DE 2 POLOS 15 AMP., 3 PZ DE 3 POLOS 15AMP. MCA SQUARE D CAT. NF184AB12</t>
    </r>
  </si>
  <si>
    <r>
      <t xml:space="preserve">SUMINISTRO E INSTALACION DE TABLERO DE DISTRIBUCION </t>
    </r>
    <r>
      <rPr>
        <b/>
        <sz val="8"/>
        <rFont val="Calibri"/>
        <family val="2"/>
      </rPr>
      <t>"TAB CAN1"</t>
    </r>
    <r>
      <rPr>
        <sz val="8"/>
        <rFont val="Calibri"/>
        <family val="2"/>
      </rPr>
      <t xml:space="preserve"> CON CAPACIDAD DE 100AMP, 220V, 3F, 4H CON INTERRUPTOR PRINCIPAL DE 100AMP, Y 30 POLOS DEL TIPO EMPOTRAR, CON LOS SIGUIENTES INTERRUPTORES DERIVADOS: 9 PZ DE 1 POLO 15AMP., 8 PZ DE 1 POLO 20AMP.,  1 PZ DE 2 POLOS 30AMP. MCA SQUARE D CAT. NQ304AB100</t>
    </r>
  </si>
  <si>
    <r>
      <t xml:space="preserve">SUMINISTRO E INSTALACION DE TABLERO DE DISTRIBUCION </t>
    </r>
    <r>
      <rPr>
        <b/>
        <sz val="8"/>
        <rFont val="Calibri"/>
        <family val="2"/>
      </rPr>
      <t>"TAB CAN2"</t>
    </r>
    <r>
      <rPr>
        <sz val="8"/>
        <rFont val="Calibri"/>
        <family val="2"/>
      </rPr>
      <t xml:space="preserve"> CON CAPACIDAD DE 225AMP, 220V, 3F, 4H CON INTERRUPTOR PRINCIPAL DE 100AMP, Y 42 POLOS DEL TIPO EMPOTRAR, CON LOS SIGUIENTES INTERRUPTORES DERIVADOS: 14 PZ DE 1 POLO 15 AMP., 26 PZ DE 1 POLO 20AMP., MCA SQUARE D CAT. NQ424AB225</t>
    </r>
  </si>
  <si>
    <r>
      <t xml:space="preserve">SUMINISTRO E INSTALACION DE TABLERO DE DISTRIBUCION </t>
    </r>
    <r>
      <rPr>
        <b/>
        <sz val="8"/>
        <rFont val="Calibri"/>
        <family val="2"/>
      </rPr>
      <t>"TAB AN3"</t>
    </r>
    <r>
      <rPr>
        <sz val="8"/>
        <rFont val="Calibri"/>
        <family val="2"/>
      </rPr>
      <t xml:space="preserve"> CON CAPACIDAD DE 100AMP, 220V, 3F, 4H CON INTERRUPTOR PRINCIPAL DE 100AMP, Y 30 POLOS DEL TIPO SOBREPONER, CON LOS SIGUIENTES INTERRUPTORES DERIVADOS: 23 PZ DE 1 POLO 15 AMP. MCA SQUARE D CAT. NQ304AB100</t>
    </r>
  </si>
  <si>
    <r>
      <t xml:space="preserve">SUMINISTRO E INSTALACION DE TABLERO DE DISTRIBUCION </t>
    </r>
    <r>
      <rPr>
        <b/>
        <sz val="8"/>
        <rFont val="Calibri"/>
        <family val="2"/>
      </rPr>
      <t>"TAB CN3"</t>
    </r>
    <r>
      <rPr>
        <sz val="8"/>
        <rFont val="Calibri"/>
        <family val="2"/>
      </rPr>
      <t xml:space="preserve"> CON CAPACIDAD DE 100AMP, 220V, 3F, 4H CON INTERRUPTOR PRINCIPAL DE 100AMP, Y 30 POLOS DEL TIPO SOBREPONER, CON LOS SIGUIENTES INTERRUPTORES DERIVADOS: 19 PZ DE 1 POLO 20 AMP., 2 PZ DE 2 POLOS 30AMP. MCA SQUARE D CAT. NQ304AB100</t>
    </r>
  </si>
  <si>
    <r>
      <t xml:space="preserve">SUMINISTRO E INSTALACION DE TABLERO DE DISTRIBUCION </t>
    </r>
    <r>
      <rPr>
        <b/>
        <sz val="8"/>
        <rFont val="Calibri"/>
        <family val="2"/>
      </rPr>
      <t>"TAB CAN4"</t>
    </r>
    <r>
      <rPr>
        <sz val="8"/>
        <rFont val="Calibri"/>
        <family val="2"/>
      </rPr>
      <t xml:space="preserve"> CON CAPACIDAD DE 100AMP, 220V, 3F, 4H CON INTERRUPTOR PRINCIPAL DE 100AMP, Y 30 POLOS DEL TIPO SOBREPONER, CON LOS SIGUIENTES INTERRUPTORES DERIVADOS: 6 PZ DE 1 POLO 15AMP., 15 PZ DE 1 POLO 20AMP., 1 PZ DE 2 POLOS 30AMP. MCA SQUARE D CAT. NQ304AB100</t>
    </r>
  </si>
  <si>
    <r>
      <t xml:space="preserve">SUMINISTRO E INSTALACION DE TABLERO DE DISTRIBUCION </t>
    </r>
    <r>
      <rPr>
        <b/>
        <sz val="8"/>
        <rFont val="Calibri"/>
        <family val="2"/>
      </rPr>
      <t>"TAB CAN5"</t>
    </r>
    <r>
      <rPr>
        <sz val="8"/>
        <rFont val="Calibri"/>
        <family val="2"/>
      </rPr>
      <t xml:space="preserve"> CON CAPACIDAD DE 100AMP, 220V, 3F, 4H CON INTERRUPTOR PRINCIPAL DE 100AMP, Y 30 POLOS DEL TIPO EMPOTRAR, CON LOS SIGUIENTES INTERRUPTORES DERIVADOS: 8 PZ DE 1 POLO 15 AMP., 15 PZ DE 1 POLO 20AMP., MCA SQUARE D CAT. NQ304AB100</t>
    </r>
  </si>
  <si>
    <r>
      <t xml:space="preserve">SUMINISTRO E INSTALACION DE TABLERO DE DISTRIBUCION </t>
    </r>
    <r>
      <rPr>
        <b/>
        <sz val="8"/>
        <rFont val="Calibri"/>
        <family val="2"/>
      </rPr>
      <t>"TAB B1"</t>
    </r>
    <r>
      <rPr>
        <sz val="8"/>
        <rFont val="Calibri"/>
        <family val="2"/>
      </rPr>
      <t xml:space="preserve"> CON CAPACIDAD DE 100AMP, 220V, 3F, 4H CON INTERRUPTOR PRINCIPAL DE 100AMP, Y 30 POLOS DEL TIPO SOBREPONER, CON LOS SIGUIENTES INTERRUPTORES DERIVADOS: 7 PZ DE 2 POLOS 30AMP. MCA SQUARE D CAT. NQ304AB100</t>
    </r>
  </si>
  <si>
    <r>
      <t xml:space="preserve">SUMINISTRO E INSTALACION DE TABLERO DE DISTRIBUCION </t>
    </r>
    <r>
      <rPr>
        <b/>
        <sz val="8"/>
        <rFont val="Calibri"/>
        <family val="2"/>
      </rPr>
      <t>"TAB TA-V1"</t>
    </r>
    <r>
      <rPr>
        <sz val="8"/>
        <rFont val="Calibri"/>
        <family val="2"/>
      </rPr>
      <t xml:space="preserve"> CON CAPACIDAD DE 100AMP, 220V, 3F, 4H CON INTERRUPTOR PRINCIPAL DE 20AMP, Y 18 POLOS DEL TIPO EMPOTRAR, CON LOS SIGUIENTES INTERRUPTORES DERIVADOS: 6 PZ DE 1 POLO 15AMP., 1 PZ DE 1 POLO 20AMP., 1 PZ DE 2 POLOS 15AMP., 1 PZ DE 2 POLOS 20AMP. MCA SQUARE D CAT. NQ184AB100</t>
    </r>
  </si>
  <si>
    <r>
      <t xml:space="preserve">SUMINISTRO E INSTALACION DE TABLERO DE DISTRIBUCION </t>
    </r>
    <r>
      <rPr>
        <b/>
        <sz val="8"/>
        <rFont val="Calibri"/>
        <family val="2"/>
      </rPr>
      <t>"TAB TA-V2"</t>
    </r>
    <r>
      <rPr>
        <sz val="8"/>
        <rFont val="Calibri"/>
        <family val="2"/>
      </rPr>
      <t xml:space="preserve"> CON CAPACIDAD DE 100AMP, 220V, 3F, 4H CON INTERRUPTOR PRINCIPAL DE 20AMP, Y 18 POLOS DEL TIPO EMPOTRAR, CON LOS SIGUIENTES INTERRUPTORES DERIVADOS: 4 PZ DE 1 POLO 15AMP., 1 PZ DE 1 POLO 20AMP., 4 PZ DE 2 POLOS 15AMP., 1 PZ DE 2 POLOS 20AMP. MCA SQUARE D CAT. NQ184AB100</t>
    </r>
  </si>
  <si>
    <r>
      <t xml:space="preserve">SUMINISTRO E INSTALACION DE CENTRO DE CARGA </t>
    </r>
    <r>
      <rPr>
        <b/>
        <sz val="8"/>
        <rFont val="Calibri"/>
        <family val="2"/>
      </rPr>
      <t>"TAB TR-V1",</t>
    </r>
    <r>
      <rPr>
        <sz val="8"/>
        <rFont val="Calibri"/>
        <family val="2"/>
      </rPr>
      <t xml:space="preserve"> CON CAPACIDAD DE 60AMP, 220V, 2F, 3H, 4 POLOS DEL TIPO EMPOTRAR, CON LOS SIGUIENTES INTERRUPTORES DERIVADOS:  3 PZ DE 1 POLO 20AMP. MCA SQUARE D CAT. QOD4</t>
    </r>
  </si>
  <si>
    <r>
      <t xml:space="preserve">SUMINISTRO E INSTALACION DE CENTRO DE CARGA </t>
    </r>
    <r>
      <rPr>
        <b/>
        <sz val="8"/>
        <rFont val="Calibri"/>
        <family val="2"/>
      </rPr>
      <t>"TAB TR-V2"</t>
    </r>
    <r>
      <rPr>
        <sz val="8"/>
        <rFont val="Calibri"/>
        <family val="2"/>
      </rPr>
      <t xml:space="preserve"> CON CAPACIDAD DE 60AMP, 220V, 2F, 3H, 4 POLOS DEL TIPO EMPOTRAR, CON LOS SIGUIENTES INTERRUPTORES DERIVADOS:  2 PZ DE 1 POLO 20AMP. MCA SQUARE D CAT. QOD4</t>
    </r>
  </si>
  <si>
    <r>
      <t xml:space="preserve">SUMINISTRO E INSTALACION DE TABLERO DE DISTRIBUCION </t>
    </r>
    <r>
      <rPr>
        <b/>
        <sz val="8"/>
        <rFont val="Calibri"/>
        <family val="2"/>
      </rPr>
      <t>"TAB F&amp;C1"</t>
    </r>
    <r>
      <rPr>
        <sz val="8"/>
        <rFont val="Calibri"/>
        <family val="2"/>
      </rPr>
      <t xml:space="preserve"> CON CAPACIDAD DE 225AMP, 220V, 3F, 4H CON INTERRUPTOR PRINCIPAL DE 175AMP, Y 42 POLOS DEL TIPO EMPOTRAR, CON LOS SIGUIENTES INTERRUPTORES DERIVADOS: 5 PZ DE 2 POLOS 15AMP., 3 PZ DE 2 POLOS 50AMP., 3 PZ DE 3 POLOS 40AMP. MCA SQUARE D CAT. NQ424AB225</t>
    </r>
  </si>
  <si>
    <r>
      <t xml:space="preserve">SUMINISTRO E INSTALACION DE TABLERO DE DISTRIBUCION </t>
    </r>
    <r>
      <rPr>
        <b/>
        <sz val="8"/>
        <rFont val="Calibri"/>
        <family val="2"/>
      </rPr>
      <t>"TAB F&amp;C1B"</t>
    </r>
    <r>
      <rPr>
        <sz val="8"/>
        <rFont val="Calibri"/>
        <family val="2"/>
      </rPr>
      <t xml:space="preserve"> CON CAPACIDAD DE 225AMP, 220V, 3F, 4H CON INTERRUPTOR PRINCIPAL DE 125AMP, Y 42 POLOS DEL TIPO EMPOTRAR, CON LOS SIGUIENTES INTERRUPTORES DERIVADOS: 2 PZ DE 1 POLO 15AMP., 7 PZ DE 2 POLOS 15AMP., 5 PZ DE 2 POLOS 30AMP., 1 PZ DE 3 POLOS 50AMP. MCA SQUARE D CAT. NQ424AB225</t>
    </r>
  </si>
  <si>
    <r>
      <t xml:space="preserve">SUMINISTRO E INSTALACION DE TABLERO DE DISTRIBUCION </t>
    </r>
    <r>
      <rPr>
        <b/>
        <sz val="8"/>
        <rFont val="Calibri"/>
        <family val="2"/>
      </rPr>
      <t>"TAB F&amp;C2"</t>
    </r>
    <r>
      <rPr>
        <sz val="8"/>
        <rFont val="Calibri"/>
        <family val="2"/>
      </rPr>
      <t xml:space="preserve"> CON CAPACIDAD DE 225AMP, 220V, 3F, 4H CON INTERRUPTOR PRINCIPAL DE 100AMP, Y 42 POLOS DEL TIPO EMPOTRAR, CON LOS SIGUIENTES INTERRUPTORES DERIVADOS: 12 PZ DE 2 POLOS 15AMP., 1 PZ DE 2 POLOS 50AMP., 1 PZ DE 3 POLOS 40AMP. MCA SQUARE D CAT. NQ424AB225</t>
    </r>
  </si>
  <si>
    <r>
      <t xml:space="preserve">SUMINISTRO E INSTALACION DE TABLERO DE DISTRIBUCION </t>
    </r>
    <r>
      <rPr>
        <b/>
        <sz val="8"/>
        <rFont val="Calibri"/>
        <family val="2"/>
      </rPr>
      <t>"TAB F&amp;C2B"</t>
    </r>
    <r>
      <rPr>
        <sz val="8"/>
        <rFont val="Calibri"/>
        <family val="2"/>
      </rPr>
      <t xml:space="preserve"> CON CAPACIDAD DE 225AMP, 220V, 3F, 4H CON INTERRUPTOR PRINCIPAL DE 100AMP, Y 42 POLOS DEL TIPO EMPOTRAR, CON LOS SIGUIENTES INTERRUPTORES DERIVADOS: 11 PZ DE 2 POLOS 15AMP., 2 PZ DE 2 POLOS 50AMP. MCA SQUARE D CAT. NQ424AB225</t>
    </r>
  </si>
  <si>
    <r>
      <t xml:space="preserve">SUMINISTRO E INSTALACION DE TABLERO DE DISTRIBUCION </t>
    </r>
    <r>
      <rPr>
        <b/>
        <sz val="8"/>
        <rFont val="Calibri"/>
        <family val="2"/>
      </rPr>
      <t>"TAB F&amp;C2C"</t>
    </r>
    <r>
      <rPr>
        <sz val="8"/>
        <rFont val="Calibri"/>
        <family val="2"/>
      </rPr>
      <t xml:space="preserve"> CON CAPACIDAD DE 225AMP, 220V, 3F, 4H CON INTERRUPTOR PRINCIPAL DE 125AMP, Y 42 POLOS DEL TIPO EMPOTRAR, CON LOS SIGUIENTES INTERRUPTORES DERIVADOS: 1 PZ DE 1 POLO 15AMP., 9 PZ DE 2 POLOS 15AMP., 3 PZ DE 3 POLOS 40AMP. MCA SQUARE D CAT. NQ424AB225</t>
    </r>
  </si>
  <si>
    <r>
      <t xml:space="preserve">SUMINISTRO E INSTALACION DE TABLERO DE DISTRIBUCION </t>
    </r>
    <r>
      <rPr>
        <b/>
        <sz val="8"/>
        <rFont val="Calibri"/>
        <family val="2"/>
      </rPr>
      <t>"TAB F&amp;C3"</t>
    </r>
    <r>
      <rPr>
        <sz val="8"/>
        <rFont val="Calibri"/>
        <family val="2"/>
      </rPr>
      <t xml:space="preserve"> CON CAPACIDAD DE 400AMP, 220V, 3F, 4H CON INTERRUPTOR PRINCIPAL DE 250AMP, Y 42 POLOS DEL TIPO SOBREPONER, CON LOS SIGUIENTES INTERRUPTORES DERIVADOS: 1 PZ DE 1 POLO 15AMP., 7 PZ DE 2 POLOS 15AMP., 2 PZ DE 2 POLOS 30AMP., 6 PZ DE 2 POLOS 50AMP., 1 PZ DE 3 POLOS 40AMP., 1 PZ DE 3 POLOS 50AMP. MCA SQUARE D CAT. NQ424AB400</t>
    </r>
  </si>
  <si>
    <r>
      <t xml:space="preserve">SUMINISTRO E INSTALACION DE TABLERO DE DISTRIBUCION </t>
    </r>
    <r>
      <rPr>
        <b/>
        <sz val="8"/>
        <rFont val="Calibri"/>
        <family val="2"/>
      </rPr>
      <t>"TAB F&amp;C3B"</t>
    </r>
    <r>
      <rPr>
        <sz val="8"/>
        <rFont val="Calibri"/>
        <family val="2"/>
      </rPr>
      <t xml:space="preserve"> CON CAPACIDAD DE 225AMP, 220V, 3F, 4H CON INTERRUPTOR PRINCIPAL DE 175AMP, Y 42 POLOS DEL TIPO SOBREPONER, CON LOS SIGUIENTES INTERRUPTORES DERIVADOS: 2 PZ DE 1 POLO 15AMP., 5 PZ DE 2 POLOS 15AMP., 3 PZ DE 2 POLOS 30AMP., 4 PZ DE 2 POLOS 50AMP., 1 PZ DE 3 POLOS 50AMP. MCA SQUARE D CAT. NQ424AB225</t>
    </r>
  </si>
  <si>
    <r>
      <t xml:space="preserve">SUMINISTRO E INSTALACION DE TABLERO DE DISTRIBUCION </t>
    </r>
    <r>
      <rPr>
        <b/>
        <sz val="8"/>
        <rFont val="Calibri"/>
        <family val="2"/>
      </rPr>
      <t>"TAB F&amp;C4"</t>
    </r>
    <r>
      <rPr>
        <sz val="8"/>
        <rFont val="Calibri"/>
        <family val="2"/>
      </rPr>
      <t xml:space="preserve"> CON CAPACIDAD DE 400AMP, 220V, 3F, 4H CON INTERRUPTOR PRINCIPAL DE 200AMP, Y 42 POLOS DEL TIPO SOBREPONER, CON LOS SIGUIENTES INTERRUPTORES DERIVADOS: 14 PZ DE 2 POLOS 15 AMP., 2 PZ DE 2 POLOS 30AMP., 2 PZ DE 2 POLOS 50AMP., 2 PZ DE 3 POLOS 40AMP. MCA SQUARE D CAT. NQ424AB400</t>
    </r>
  </si>
  <si>
    <r>
      <t xml:space="preserve">SUMINISTRO E INSTALACION DE TABLERO DE DISTRIBUCION </t>
    </r>
    <r>
      <rPr>
        <b/>
        <sz val="8"/>
        <rFont val="Calibri"/>
        <family val="2"/>
      </rPr>
      <t>"TAB F&amp;CAZ"</t>
    </r>
    <r>
      <rPr>
        <sz val="8"/>
        <rFont val="Calibri"/>
        <family val="2"/>
      </rPr>
      <t xml:space="preserve"> CON CAPACIDAD DE 225AMP, 220V, 3F, 4H CON INTERRUPTOR PRINCIPAL DE 100AMP, Y 42 POLOS DEL TIPO SOBREPONER, CON LOS SIGUIENTES INTERRUPTORES DERIVADOS: 1 PZ DE 1 POLO 15AMP., 15 PZ DE 2 POLOS 15AMP., 1 PZ DE 2 POLOS 30AMP. MCA SQUARE D CAT. NQ424AB225</t>
    </r>
  </si>
  <si>
    <r>
      <t xml:space="preserve">SUMINISTRO E INSTALACION DE TABLERO DE DISTRIBUCION </t>
    </r>
    <r>
      <rPr>
        <b/>
        <sz val="8"/>
        <rFont val="Calibri"/>
        <family val="2"/>
      </rPr>
      <t>"TAB F&amp;C5"</t>
    </r>
    <r>
      <rPr>
        <sz val="8"/>
        <rFont val="Calibri"/>
        <family val="2"/>
      </rPr>
      <t xml:space="preserve"> CON CAPACIDAD DE 225AMP, 220V, 3F, 4H CON INTERRUPTOR PRINCIPAL DE 100AMP, Y 42 POLOS DEL TIPO EMPOTRAR, CON LOS SIGUIENTES INTERRUPTORES DERIVADOS: 18 PZ DE 2 POLOS 15 AMP. MCA SQUARE D CAT. NQ424AB225</t>
    </r>
  </si>
  <si>
    <r>
      <t xml:space="preserve">SUMINISTRO E INSTALACION DE TABLERO DE DISTRIBUCION </t>
    </r>
    <r>
      <rPr>
        <b/>
        <sz val="8"/>
        <rFont val="Calibri"/>
        <family val="2"/>
      </rPr>
      <t>"TAB F&amp;C5B"</t>
    </r>
    <r>
      <rPr>
        <sz val="8"/>
        <rFont val="Calibri"/>
        <family val="2"/>
      </rPr>
      <t xml:space="preserve"> CON CAPACIDAD DE 225AMP, 220V, 3F, 4H CON INTERRUPTOR PRINCIPAL DE 150AMP, Y 42 POLOS DEL TIPO EMPOTRAR, CON LOS SIGUIENTES INTERRUPTORES DERIVADOS: 7 PZ DE 2 POLOS 15AMP., 3 PZ DE 2 POLOS 30AMP., 1 PZ DE 2 POLOS 50AMP., 2 PZ DE 3 POLOS 40AMP. MCA SQUARE D CAT. NQ424AB225</t>
    </r>
  </si>
  <si>
    <r>
      <t xml:space="preserve">SUMINISTRO E INSTALACION DE TABLERO DE DISTRIBUCION </t>
    </r>
    <r>
      <rPr>
        <b/>
        <sz val="8"/>
        <rFont val="Calibri"/>
        <family val="2"/>
      </rPr>
      <t>"TAB CAE2"</t>
    </r>
    <r>
      <rPr>
        <sz val="8"/>
        <rFont val="Calibri"/>
        <family val="2"/>
      </rPr>
      <t xml:space="preserve"> CON CAPACIDAD DE 100AMP, 220V, 3F, 4H CON INTERRUPTOR PRINCIPAL DE 100AMP, Y 30 POLOS DEL TIPO EMPOTRAR, CON LOS SIGUIENTES INTERRUPTORES DERIVADOS: 6 PZ DE 1 POLO 15AMP., 6 PZ DE 1 POLO 20AMP., 3 PZ DE 2 POLOS 30AMP. MCA SQUARE D CAT. NQ304AB100</t>
    </r>
  </si>
  <si>
    <r>
      <t xml:space="preserve">SUMINISTRO E INSTALACION DE TABLERO DE DISTRIBUCION </t>
    </r>
    <r>
      <rPr>
        <b/>
        <sz val="8"/>
        <rFont val="Calibri"/>
        <family val="2"/>
      </rPr>
      <t>"TAB AE3"</t>
    </r>
    <r>
      <rPr>
        <sz val="8"/>
        <rFont val="Calibri"/>
        <family val="2"/>
      </rPr>
      <t xml:space="preserve"> CON CAPACIDAD DE 100AMP, 220V, 3F, 4H CON INTERRUPTOR PRINCIPAL DE 100AMP, Y 18 POLOS DEL TIPO SOBREPONER, CON LOS SIGUIENTES INTERRUPTORES DERIVADOS: 4 PZ DE 1 POLO 15AMP., 1 PZ DE 3 POLOS 75AMP. MCA SQUARE D CAT. NQ184AB100</t>
    </r>
  </si>
  <si>
    <r>
      <t xml:space="preserve">SUMINISTRO E INSTALACION DE CENTRO DE CARGA </t>
    </r>
    <r>
      <rPr>
        <b/>
        <sz val="8"/>
        <rFont val="Calibri"/>
        <family val="2"/>
      </rPr>
      <t>"TAB CAE4"</t>
    </r>
    <r>
      <rPr>
        <sz val="8"/>
        <rFont val="Calibri"/>
        <family val="2"/>
      </rPr>
      <t xml:space="preserve"> CON CAPACIDAD DE 100AMP, 220V, 2F, 3H CON INTERRUPTOR PRINCIPAL DE 20AMP, Y 12 POLOS DEL TIPO SOBREPONER, CON LOS SIGUIENTES INTERRUPTORES DERIVADOS: 4 PZ DE 1 POLO 15AMP., 2 PZ DE 1 POLO 20AMP. MCA SQUARE D CAT. QO112M100</t>
    </r>
  </si>
  <si>
    <r>
      <t xml:space="preserve">SUMINISTRO E INSTALACION DE TABLERO DE DISTRIBUCION </t>
    </r>
    <r>
      <rPr>
        <b/>
        <sz val="8"/>
        <rFont val="Calibri"/>
        <family val="2"/>
      </rPr>
      <t>"TAB CAE5"</t>
    </r>
    <r>
      <rPr>
        <sz val="8"/>
        <rFont val="Calibri"/>
        <family val="2"/>
      </rPr>
      <t xml:space="preserve"> CON CAPACIDAD DE 100AMP, 220V, 3F, 4H CON INTERRUPTOR PRINCIPAL DE 100AMP, Y 18 POLOS DEL TIPO EMPOTRAR, CON LOS SIGUIENTES INTERRUPTORES DERIVADOS: 2 PZ DE 1 POLO 15AMP., 3 PZ DE 1 POLO 20AMP. MCA SQUARE D CAT. NQ184AB100</t>
    </r>
  </si>
  <si>
    <r>
      <t xml:space="preserve">SUMINISTRO E INSTALACION DE TABLERO DE DISTRIBUCION </t>
    </r>
    <r>
      <rPr>
        <b/>
        <sz val="8"/>
        <rFont val="Calibri"/>
        <family val="2"/>
      </rPr>
      <t>"TAB UR"</t>
    </r>
    <r>
      <rPr>
        <sz val="8"/>
        <rFont val="Calibri"/>
        <family val="2"/>
      </rPr>
      <t xml:space="preserve"> CON CAPACIDAD DE 100AMP, 220V, 3F, 4H CON INTERRUPTOR PRINCIPAL DE 100AMP, Y 30 POLOS DEL TIPO EMPOTRAR, CON LOS SIGUIENTES INTERRUPTORES DERIVADOS: 9 PZ DE 1 POLO 15AMP., 11 PZ DE 1 POLO 20AMP. MCA SQUARE D CAT. NQ304AB100</t>
    </r>
  </si>
  <si>
    <r>
      <t xml:space="preserve">SUMINISTRO E INSTALACION DE TABLERO DE DISTRIBUCION </t>
    </r>
    <r>
      <rPr>
        <b/>
        <sz val="8"/>
        <rFont val="Calibri"/>
        <family val="2"/>
      </rPr>
      <t>"TAB SITE"</t>
    </r>
    <r>
      <rPr>
        <sz val="8"/>
        <rFont val="Calibri"/>
        <family val="2"/>
      </rPr>
      <t xml:space="preserve"> CON CAPACIDAD DE 100AMP, 220V, 3F, 4H CON INTERRUPTOR PRINCIPAL DE 40AMP, Y 30 POLOS DEL TIPO EMPOTRAR, CON LOS SIGUIENTES INTERRUPTORES DERIVADOS: 7 PZ DE 1 POLO 20AMP. MCA SQUARE D CAT. NQ304AB100</t>
    </r>
  </si>
  <si>
    <r>
      <t xml:space="preserve">SUMINISTRO E INSTALACION DE CENTRO DE CARGA </t>
    </r>
    <r>
      <rPr>
        <b/>
        <sz val="8"/>
        <rFont val="Calibri"/>
        <family val="2"/>
      </rPr>
      <t>"TAB IDF1"</t>
    </r>
    <r>
      <rPr>
        <sz val="8"/>
        <rFont val="Calibri"/>
        <family val="2"/>
      </rPr>
      <t xml:space="preserve"> CON CAPACIDAD DE 100AMP, 220V, 2F, 3H CON INTERRUPTOR PRINCIPAL DE 20AMP, Y 12 POLOS DEL TIPO EMPOTRAR, CON LOS SIGUIENTES INTERRUPTORES DERIVADOS: 3 PZ DE 1 POLO 20AMP. MCA SQUARE D CAT. QO112M100</t>
    </r>
  </si>
  <si>
    <r>
      <t xml:space="preserve">SUMINISTRO E INSTALACION DE CENTRO DE CARGA </t>
    </r>
    <r>
      <rPr>
        <b/>
        <sz val="8"/>
        <rFont val="Calibri"/>
        <family val="2"/>
      </rPr>
      <t>"TAB IDF2", "TAB IDF3", "TAB IDF4"</t>
    </r>
    <r>
      <rPr>
        <sz val="8"/>
        <rFont val="Calibri"/>
        <family val="2"/>
      </rPr>
      <t xml:space="preserve"> CON CAPACIDAD DE 100AMP, 220V, 2F, 3H CON INTERRUPTOR PRINCIPAL DE 20AMP, Y 12 POLOS DEL TIPO EMPOTRAR, CON LOS SIGUIENTES INTERRUPTORES DERIVADOS: 4 PZ DE 1 POLO 20AMP. MCA SQUARE D CAT. QO112M100</t>
    </r>
  </si>
  <si>
    <r>
      <t xml:space="preserve">SUMINISTRO E INSTALACION DE TABLERO DE DISTRIBUCION </t>
    </r>
    <r>
      <rPr>
        <b/>
        <sz val="8"/>
        <rFont val="Calibri"/>
        <family val="2"/>
      </rPr>
      <t>"TAB F&amp;CE"</t>
    </r>
    <r>
      <rPr>
        <sz val="8"/>
        <rFont val="Calibri"/>
        <family val="2"/>
      </rPr>
      <t xml:space="preserve"> CON CAPACIDAD DE 225AMP, 220V, 3F, 4H CON INTERRUPTOR PRINCIPAL DE 125AMP, Y 42 POLOS DEL TIPO EMPOTRAR, CON LOS SIGUIENTES INTERRUPTORES DERIVADOS: 11 PZ DE 2 POLOS 15AMP., 1 PZ DE 2 POLOS 20AMP., 1 PZ DE 2 POLOS 30AMP., 1 PZ DE 3 POLOS 15AMP., 1 PZ DE 3 POLOS 40AMP. MCA SQUARE D CAT. NQ424AB225</t>
    </r>
  </si>
  <si>
    <r>
      <t xml:space="preserve">SUMINISTRO E INSTALACION DE TABLERO DE DISTRIBUCION </t>
    </r>
    <r>
      <rPr>
        <b/>
        <sz val="8"/>
        <rFont val="Calibri"/>
        <family val="2"/>
      </rPr>
      <t>"TAB F&amp;CEB"</t>
    </r>
    <r>
      <rPr>
        <sz val="8"/>
        <rFont val="Calibri"/>
        <family val="2"/>
      </rPr>
      <t xml:space="preserve"> CON CAPACIDAD DE 225AMP, 220V, 3F, 4H CON INTERRUPTOR PRINCIPAL DE 125AMP, Y 42 POLOS DEL TIPO EMPOTRAR, CON LOS SIGUIENTES INTERRUPTORES DERIVADOS: 9 PZ DE 2 POLOS 15AMP., 1 PZ DE 2 POLOS 20AMP., 2 PZ DE 2 POLOS 30AMP., 1 PZ DE 3 POLOS 40AMP. MCA SQUARE D CAT. NQ424AB225</t>
    </r>
  </si>
  <si>
    <r>
      <t xml:space="preserve">UNIDAD DE POTENCIA ININTERRUMPIDA (UPS) DE 20 KVA, TRES FASES, 4 HILOS DE 220V-220/127V, CON 1 H DE RESPALDO EN BATERIAS </t>
    </r>
    <r>
      <rPr>
        <b/>
        <sz val="8"/>
        <rFont val="Calibri"/>
        <family val="2"/>
      </rPr>
      <t>(UPS UR)</t>
    </r>
  </si>
  <si>
    <r>
      <t xml:space="preserve">UNIDAD DE POTENCIA ININTERRUMPIDA (UPS) DE 15 KVA, TRES FASES, 4 HILOS DE 220V-220/127V, CON 30 MN DE RESPALDO EN BATERIAS </t>
    </r>
    <r>
      <rPr>
        <b/>
        <sz val="8"/>
        <rFont val="Calibri"/>
        <family val="2"/>
      </rPr>
      <t>(UPS SITE)</t>
    </r>
  </si>
  <si>
    <r>
      <t xml:space="preserve">SUMINISTRO E INSTALACION DE INTERRUPTOR TERMOMAGNETICO TIPO CAJA MOLDEDA DE 3 POLOS, 900AMP, 600V,  EN GABINETE NAMA 1, MCA SQUARE D </t>
    </r>
    <r>
      <rPr>
        <b/>
        <sz val="8"/>
        <rFont val="Calibri"/>
        <family val="2"/>
      </rPr>
      <t>(IT TS-EN)</t>
    </r>
  </si>
  <si>
    <r>
      <t xml:space="preserve">SUMINISTRO E INSTALACION DE INTERRUPTOR TERMOMAGNETICO TIPO CAJA MOLDEDA DE 3 POLOS, 250AMP, 600V,  EN GABINETE NAMA 1, MCA SQUARE D </t>
    </r>
    <r>
      <rPr>
        <b/>
        <sz val="8"/>
        <rFont val="Calibri"/>
        <family val="2"/>
      </rPr>
      <t>(IT TS-EE)</t>
    </r>
  </si>
  <si>
    <r>
      <t xml:space="preserve">SUMINISTRO E INSTALACION DE ARRANCADOR ELECTROMAGNETICO DE 3 POLOS 480V A TENSION NOMINAL CON ELEMENTO DE PROTECCION DE SOBRECARGA DE 8.3A. </t>
    </r>
    <r>
      <rPr>
        <b/>
        <sz val="8"/>
        <rFont val="Calibri"/>
        <family val="2"/>
      </rPr>
      <t>(BRAH-01, BRAH-02, BRAH-03)</t>
    </r>
  </si>
  <si>
    <r>
      <t xml:space="preserve">DESCONECTADOR NEMA 3R USO EXTERIOR DE 3 POLOS 400AMP, 600V. MCA SQUARE D. </t>
    </r>
    <r>
      <rPr>
        <b/>
        <sz val="8"/>
        <rFont val="Calibri"/>
        <family val="2"/>
      </rPr>
      <t>(CH-01, CH-02)</t>
    </r>
  </si>
  <si>
    <r>
      <t xml:space="preserve">DESCONECTADOR NEMA 1 USO INTERIOR DE 3 POLOS 100AMP, 240V. MCA SQUARE D. </t>
    </r>
    <r>
      <rPr>
        <b/>
        <sz val="8"/>
        <rFont val="Calibri"/>
        <family val="2"/>
      </rPr>
      <t>(ITS-UPS UR)</t>
    </r>
  </si>
  <si>
    <r>
      <t xml:space="preserve">DESCONECTADOR NEMA 1 USO INTERIOR DE 3 POLOS 60AMP, 240V. MCA SQUARE D. </t>
    </r>
    <r>
      <rPr>
        <b/>
        <sz val="8"/>
        <rFont val="Calibri"/>
        <family val="2"/>
      </rPr>
      <t>(ITS-UPS SITE)</t>
    </r>
  </si>
  <si>
    <r>
      <t xml:space="preserve">DESCONECTADOR NEMA 1 USO INTERIOR DE 3 POLOS 30AMP, 480V. MCA SQUARE D. </t>
    </r>
    <r>
      <rPr>
        <b/>
        <sz val="8"/>
        <rFont val="Calibri"/>
        <family val="2"/>
      </rPr>
      <t>(ITS-COMPRESOR, ITS-BOMBA VACIO)</t>
    </r>
  </si>
  <si>
    <r>
      <t xml:space="preserve">DESCONECTADOR NEMA 1 USO INTERIOR DE 3 POLOS 30AMP, 240V. MCA SQUARE D. </t>
    </r>
    <r>
      <rPr>
        <b/>
        <sz val="8"/>
        <rFont val="Calibri"/>
        <family val="2"/>
      </rPr>
      <t>(ITS-ELEVADOR)</t>
    </r>
  </si>
  <si>
    <r>
      <t xml:space="preserve">DESCONECTADOR NEMA 1 USO INTERIOR DE 2 POLOS 30AMP, 240V. MCA SQUARE D. </t>
    </r>
    <r>
      <rPr>
        <b/>
        <sz val="8"/>
        <rFont val="Calibri"/>
        <family val="2"/>
      </rPr>
      <t>(ITS-IDF1, ITS-IDF2, ITS-IDF3, ITS-IDF4)</t>
    </r>
  </si>
  <si>
    <t>CABLE DE COBRE THW-LS A 75°C CAL. 6 AWG, MCA VIAKON</t>
  </si>
  <si>
    <t>CABLE DE COBRE THW-LS A 75°C CAL. 4 AWG, MCA VIAKON</t>
  </si>
  <si>
    <t>CABLE DE COBRE THW-LS A 75°C CAL. 2 AWG, MCA VIAKON</t>
  </si>
  <si>
    <t>CABLE DE COBRE THW-LS A 75°C CAL. 1/0 AWG, MCA VIAKON</t>
  </si>
  <si>
    <t>CABLE DE COBRE THW-LS A 75°C CAL. 2/0 AWG, MCA VIAKON</t>
  </si>
  <si>
    <t>CABLE DE COBRE THW-LS A 75°C CAL. 3/0 AWG, MCA VIAKON</t>
  </si>
  <si>
    <t>CABLE DE COBRE THW-LS A 75°C CAL. 4/0 AWG, MCA VIAKON</t>
  </si>
  <si>
    <t>CABLE DE COBRE THW-LS A 75°C CAL. 250 KCM, MCA VIAKON</t>
  </si>
  <si>
    <t>CABLE DE COBRE THW-LS A 75°C CAL. 300 KCM, MCA VIAKON</t>
  </si>
  <si>
    <t>CABLE DE COBRE THW-LS A 75°C CAL. 350 KCM, MCA VIAKON</t>
  </si>
  <si>
    <t>CABLE DE COBRE THW-LS A 75°C CAL. 500 KCM, MCA VIAKON</t>
  </si>
  <si>
    <t>CABLE DE COBRE DESNUDO CALIBRE 12 AWG, MCA VIAKON</t>
  </si>
  <si>
    <t>CABLE DE COBRE DESNUDO CALIBRE 8 AWG, MCA VIAKON</t>
  </si>
  <si>
    <t>CABLE DE COBRE DESNUDO CALIBRE 6 AWG, MCA VIAKON</t>
  </si>
  <si>
    <t>CABLE DE COBRE DESNUDO CALIBRE 4 AWG, MCA VIAKON</t>
  </si>
  <si>
    <t>CABLE DE COBRE DESNUDO CALIBRE 2 AWG, MCA VIAKON</t>
  </si>
  <si>
    <t>CABLE DE COBRE DESNUDO CALIBRE 1/0 AWG, MCA VIAKON</t>
  </si>
  <si>
    <t>CABLE DE COBRE DESNUDO CALIBRE 2/0 AWG, MCA VIAKON</t>
  </si>
  <si>
    <t>CABLE DE COBRE DESNUDO CALIBRE 350 KCM, MCA VIAKON</t>
  </si>
  <si>
    <t>Fuerza Hvac</t>
  </si>
  <si>
    <t>SUMINISTRO E INSTALACIÓN DE CABLE  DE COBRE  TIPO THWW-LS CALIBRE #12 AWG ,600 VOLTS OPERACION A 75°/90°</t>
  </si>
  <si>
    <t>SUMINISTRO E INSTALACIÓN DE CABLE  DE COBRE  TIPO THWW-LS CALIBRE #10 AWG ,600 VOLTS OPERACION A 75°/90°</t>
  </si>
  <si>
    <t>SUMINISTRO E INSTALACIÓN DE CABLE  DE COBRE  TIPO THWW-LS CALIBRE #8 AWG,600 VOLTS OPERACION A 75°/90°</t>
  </si>
  <si>
    <t>SUMINISTRO E INSTALACIÓN DE CABLE  DE COBRE  TIPO THWW-LS CALIBRE #6 AWG,600 VOLTS OPERACION A 75°/90°</t>
  </si>
  <si>
    <t>SUMINISTRO E INSTALACIÓN DE CABLE  DE COBRE  TIPO THWW-LS CALIBRE #4 AWG ,600 VOLTS OPERACION A 75°/90°</t>
  </si>
  <si>
    <t>SUMINISTRO E INSTALACIÓN DE CABLE  DE COBRE DESNUDO CALIBRE #12 AWG , 600 VOLTS OPERACIÓN A 75/90°C</t>
  </si>
  <si>
    <t>SUMINISTRO E INSTALACIÓN DE CABLE  DE COBRE DESNUDO CALIBRE #10 AWG , 600 VOLTS OPERACIÓN A 75/90°C</t>
  </si>
  <si>
    <t xml:space="preserve"> SUMINISTRO E INSTALACIÓN DE CABLE  DE COBRE DESNUDO CALIBRE #8 AWG , 600 VOLTS OPERACIÓN A 75/90°C</t>
  </si>
  <si>
    <t>SUMINISTRO E INSTALACIÓN DE DESCONECTADOR NEMA 1 DE 2X30A SQUARE D</t>
  </si>
  <si>
    <t>PZAS</t>
  </si>
  <si>
    <t>SUMINISTRO E INSTALACIÓN DE DESCONECTADOR NEMA 3R 1 DE 2X30A SQUARE D</t>
  </si>
  <si>
    <t>SUMINISTRO E INSTALACIÓN DE DESCONECTADOR NEMA 1 DE 2X60A SQUARE D</t>
  </si>
  <si>
    <t>SUMINISTRO E INSTALACIÓN DE DESCONECTADOR NEMA 1 DE 3X60A SQUARE D</t>
  </si>
  <si>
    <t>SUMINISTRO E INSTALACIÓN DE GABINETE MINI KAEDRA PARA INSTALAR UN INTERRUPTOR DE 1 POLO 6 AMPERES, INCLUYE RIEL DIN CATALOGO NO. 13975MG, MARCA SCHNEIDER, INCLUYE SUMINISTRO E INSTALACIÓN.</t>
  </si>
  <si>
    <t>Gases Medicinales</t>
  </si>
  <si>
    <t>MANIFOLD DE 3 X 3 PARA OXÍGENO M4D-DL-HH-SU-OXY</t>
  </si>
  <si>
    <t>pza</t>
  </si>
  <si>
    <t>COMPRESOR LIBRE DE ACEITE - A-RED-D-080P-TH-N-020-23063-TQ. INCLUYE SUMINISTRO E INSTALACIÓN DE MATERIALES Y MANO DE OBRA, ACARREOS DE PERSONAL, MATERIALES Y EQUIPOS, ELEVACIONES, HERRAMIENTA, EQUIPO, EQUIPO DE SEGURIDAD, LIMPIEZA DURANTE LOS TRABAJOS Y AL FINALIZAR LOS MISMOS Y TODO LO NECESARIO PARA SU CORRECTA EJECUCIÓN</t>
  </si>
  <si>
    <t>BOMBA DE VACÍO MODELO V-RVD-D-080-TH-N-012</t>
  </si>
  <si>
    <t>HVAC</t>
  </si>
  <si>
    <t>SUMINISTRO DE UNIDAD ENFRIADORA DE LIQUIDOS MARCA TRANE MODELO CGAM-130 Ó EQUIVALENTE CON CAPACIDAD DE ENFRIAMIENTO NOMINAL DE 130.0 TR (1,560 MBH), ENFRIAMIENTO REAL DE 118.0 TR, CONDICIONES DE OPERACION DE 44ºF LCWT / 56º ECWT @ 236 GPM COMPRESORES TIPO SCROLL,  REFRIGERANTE R-410A, ALIMENTACIÓN ELÉCTRICA 460V/3F/60HZ (UGAH-01, UGAH-02)</t>
  </si>
  <si>
    <t>SUMINISTRO DE BOMBA DE DISTRIBUCIÓN DE AGUA MONTADA EN BASE DE SUCCIÓN AL FINAL MARCA TACO MODELO SFI3011, Ó EQUIVALENTE, CON CAPACIDAD PARA MANEJAR UN CAUDAL DE AGUA DE 240 GPM CONTRA UNA CARGA DINÁMICA DE 100 FT.CA, MOTOR TIPO TEFC DE 15 HP @ 1760 RPM, ALIMENTACIÓN 460V/3F/60HZ, CONEXIONES PARA BRIDAS ANSI CLASE 125. INCLUYE: PANEL DE VELOCIDAD VARIABLE MONTADO EN EQUIPO CON COMUNICACION BACNET O MODBUS. (BAD-01, BAD-02, BAD-03)</t>
  </si>
  <si>
    <t>SUMINISTRO DE BOMBA DE RECIRCULACIÓN DE AGUA MONTADA EN BASE DE SUCCIÓN AL FINAL MARCA TACO MODELO FI3007, Ó EQUIVALENTE, CON CAPACIDAD PARA MANEJAR UN CAUDAL DE AGUA DE 240 GPM CONTRA UNA CARGA DINÁMICA DE 30 FT.CA, MOTOR TIPO TEFC DE 5 HP @ 1760 RPM, ALIMENTACIÓN 460V/3F/60HZ, CONEXIONES PARA BRIDAS ANSI CLASE 125 (BAR-01, BAR-02, BAR-03)</t>
  </si>
  <si>
    <t>CONTROLADOR PROGRAMABLE MCA. TRANE, MOD. TRACER UC600 Ó EQUIVALENTE + UNA LICENCIA DE 15 EQUIPOS POR UN AÑO</t>
  </si>
  <si>
    <t>25 ML TUBERÍA DE COBRE FLEXIBLE DE 1/2"Ø O.D.</t>
  </si>
  <si>
    <t>ml</t>
  </si>
  <si>
    <t>SUMINISTRO DE VENTILADOR DE EXTRACCIÓN CENTRÍFUGO DE PLAFON MARCA SOLER&amp;PALAU MODELO CFP-225, Ó EQUIVALENTE, CON CAPACIDAD PARA MANEJAR UN CAUDAL DE AIRE DE 100 CFM VS 0.20 INC.A. E.S.P., MOTOR ELÉCTRICO DE 29 W, ALIMENTACIÓN 127V/1F/60HZ.</t>
  </si>
  <si>
    <t>INSTALACION DE UNIDAD ENFRIADORA DE LÍQUIDOS</t>
  </si>
  <si>
    <t>Servicio</t>
  </si>
  <si>
    <t xml:space="preserve">CONTROLADOR DE SISTEMA TRACER SC, PARA SISTEMAS DE AUTOMATIZACION DE EDIFICIOS </t>
  </si>
  <si>
    <t>SUMINISTRO DE CAJA DE VENTILACIÓN DE DESCARGA HORIZONTAL MARCA SOLER &amp; PALAU MODELO CDAH 7/7,  Ó EQUIVALENTE, CON CAPACIDAD PARA MANEJAR UN CAUDAL DE AIRE DE 935 CFM VS 1.25 IN C.A. T.S.P., MOTOR ELÉCTRICO DE 3/4 HP, ALIMENTACIÓN 208-230V/1F/60HZ. INCLUYE: FILTRO METÁLICO DE ALUMINIO DE 1", LOUVER EN SUCCIÓN, CONECTOR FLEXIBLE DE LONA, RESORTES PARA CONTROLDE RUIDO Y VIBRACIÓN</t>
  </si>
  <si>
    <t>SUMINISTRO E INSTALACIÓN DE SOPORTE PARA TUBERÍAS DE AGUA HELADA EN INTERIOR, PARA TUBERIAS DE 1/2"Ø HASTA 1-1/4"Ø</t>
  </si>
  <si>
    <t>INSTALACION DE UNIDAD TIPO FAN&amp;COIL, PARA CAPACIDADES DE 3 A 4 TR</t>
  </si>
  <si>
    <t>SUMINISTRO E INSTALACIÓN DE CANALIZACIÓN PARA EL SISTEMA DE AUTOMATIZACIÓN DE CUARTO DE MÁQUINAS DE AGUA HELADA  INCLUYE: MATERIALES, MANO DE OBRA, EQUIPO Y HERRAMIENTA, CORTES, DESPERDICIOS, MATERIALES DE CONSUMO, PRUEBAS DE HERMETICIDAD, LIMPIEZA, ASI COMO TODO LO NECESARIO PARA SU CORRECTA INSTALACIÓN.</t>
  </si>
  <si>
    <t>INSTALACION DE UNIDAD TIPO BLOWER COIL, PARA CAPACIDADES DE 5 A 7.5 TR</t>
  </si>
  <si>
    <t>INSTALACIÓN DE VENTILADOR DE EXTRACCIÓN HELICOCENTRÍFUGO</t>
  </si>
  <si>
    <t>INSTALACIÓN DE VENTILADOR DE EXTRACCIÓN TIPO DE PLAFON</t>
  </si>
  <si>
    <t>SUMINISTRO DE RESISTENCIA ELÉCTRICA PARA MONTAJE EN DUCTO DE 26" X 14" MARCA CALELEC MODELO CDM23-09-31, Ó EQUIVALENTE, PARA SISTEMA DE CAEFACCIÓN, CON CAPACIDAD DE 12KW A 1 ETAPA. ALIMENTACIÓN ELÉCTRICA DE 220/3/60.</t>
  </si>
  <si>
    <t>SUMINISTRO DE UNIDAD TIPO BLOWER COIL MARCA TRANE MODELO BCHD012C1 , Ó EQUIVALENTE, PARA SISTEMA DE AGUA HELADA, SERPENTÍN DE ENFRIAMIENTO CON CAPACIDAD DE 1.3 TR @ 2.60 GPM, FLUJO DE AIRE DE 500 CFM VS 0.50 INCA E.S.P.,CONDICIONES DE OPERACIÓN DE 44ºF ECWT / 56ºF LCHWT, MOTOR DE 0.5 HP, ALIMENTACIÓN ELÉCTRICA DE 220/1/60. INLCUYE: FILTROS MERV 8 DE 2" DE ESPESOR</t>
  </si>
  <si>
    <t>SUMINISTRO DE UNIDAD TIPO BLOWER COIL MARCA TRANE MODELO BCHD072C1 , Ó EQUIVALENTE, PARA SISTEMA DE AGUA HELADA, SERPENTÍN DE ENFRIAMIENTO CON CAPACIDAD DE 7.0 TR @ 15.0 GPM, FLUJO DE AIRE DE 2000 CFM VS 0.50 INCA E.S.P.,CONDICIONES DE OPERACIÓN DE 44ºF ECWT / 56ºF LCHWT, MOTOR DE 1.0 HP, ALIMENTACIÓN ELÉCTRICA DE 220/1/60. INLCUYE: FILTROS MERV 8 DE 2" DE ESPESOR</t>
  </si>
  <si>
    <t>SUMINISTRO DE UNIDAD TIPO FAN&amp;COIL MARCA TRANE MODELO HXFX06, Ó EQUIVALENTE, PARA SISTEMA DE AGUA HELADA, SERPENTÍN DE ENFRIAMIENTO CON CAPACIDAD DE 1.15 TR @ 2.3 GPM, FLUJO DE AIRE DE 500 CFM VS 0.15 INCA E.S.P., CONDICIONES DE OPERACIÓN DE 44ºF ECWT / 56ºF LCHWT, ALIMENTACIÓN ELÉCTRICA DE 220/1/60. INLCUYE: RESISTENCIA ELÉCTRICA A 1 ETAPA DE 1.8 KW</t>
  </si>
  <si>
    <t>SUMINISTRO DE UNIDAD TIPO FAN&amp;COIL MARCA TRANE MODELO HXFX12, Ó EQUIVALENTE, PARA SISTEMA DE AGUA HELADA, SERPENTÍN DE ENFRIAMIENTO CON CAPACIDAD DE 2.0 TR @ 4.0 GPM, FLUJO DE AIRE DE 800 CFM VS 0.15 INCA E.S.P., CONDICIONES DE OPERACIÓN DE 44ºF ECWT / 56ºF LCHWT, ALIMENTACIÓN ELÉCTRICA DE 220/1/60. INLCUYE: RESISTENCIA ELÉCTRICA A 1 ETAPA DE 3.6 KW</t>
  </si>
  <si>
    <t>SUMINISTRO DE VENTILADOR DE EXTRACCIÓN CENTRÍFUGO DE PLAFON MARCA SOLER&amp;PALAU MODELO CFP-160, Ó EQUIVALENTE</t>
  </si>
  <si>
    <t>SUMINISTRO DE VENTILADOR DE EXTRACCIÓN CENTRÍFUGO DE PLAFON MARCA SOLER&amp;PALAU MODELO CFP-160, Ó EQUIVALENTE, CON CAPACIDAD PARA MANEJAR UN CAUDAL DE AIRE DE 50 CFM VS 0.20 INC.A. E.S.P., MOTOR ELÉCTRICO DE 29 W, ALIMENTACIÓN 127V/1F/60HZ.</t>
  </si>
  <si>
    <t xml:space="preserve">SUMINISTRO DE VENTILADOR DE EXTRACCIÓN HELICOENTRÍFUGO EN LINEA MARCA SOLER&amp;PALAU MODELO HXM-350 </t>
  </si>
  <si>
    <t>SUMINISTRO DE VENTILADOR DE EXTRACCIÓN HELICOENTRÍFUGO EN LINEA MARCA SOLER&amp;PALAU MODELO TD 1300 / 150, Ó EQUIVALENTE, CON CAPACIDAD PARA MANEJAR UN CAUDAL DE AIRE DE 500 CFM VS 0.25 INC.A. E.S.P., MOTOR ELÉCTRICO DE 241 W, ALIMENTACIÓN 127V/1F/60HZ.</t>
  </si>
  <si>
    <t>SUMINISTRO DE VENTILADOR DE EXTRACCIÓN HELICOENTRÍFUGO EN LINEA MARCA SOLER&amp;PALAU MODELO TD 350 / 125, Ó EQUIVALENTE, CON CAPACIDAD PARA MANEJAR UN CAUDAL DE AIRE DE 100 CFM VS 0.25 INC.A. E.S.P., MOTOR ELÉCTRICO DE 65 W, ALIMENTACIÓN 127V/1F/60HZ.</t>
  </si>
  <si>
    <t>Sistema pararrayos</t>
  </si>
  <si>
    <t xml:space="preserve">SUMINISTRO E INSTALACION DE CABLE DE COBRE DESNUDO CONCENTRICO  EN TEMPLE DURO, CAL 4/0 AWG, MCA. VIAKON </t>
  </si>
  <si>
    <t xml:space="preserve">SUMINISTRO E INSTALACION DE CABLE DE COBRE DESNUDO CONCENTRICO  EN TEMPLE DURO, CAL 2/0 AWG, MCA. VIAKON </t>
  </si>
  <si>
    <t>TORRE TRIANGULAR METALICA PARA COMUNICACIÓN EN TRAMOS DE 3 METROS DE LONGITUD INCLUYE HERRAJES Y TORNILLERIA, CATALOGO 021-AT29-TR, MARCA AMESA O EQUIVALENTE, INCLUYE SUMINISTRO E INSTALACION.</t>
  </si>
  <si>
    <t>MEDICION DE RESISTIVIDAD DE LA MALLA DE TIERRAS</t>
  </si>
  <si>
    <t>SERVICIO</t>
  </si>
  <si>
    <t>PAQUETE CONTRA INCENDIO TUPO TURBINA MCA: WARSON MODELO 10CC-2C INCLUYE:               **UN CABEZAL 4X4X10 LUBRICACIÓN AGUA.  ** UNA TRANSMISION MOTRIZ LUB. AGUA.                 **UNA TANS. INTERMEDIA 1X10FT C/COPLE. **UN TUBO C/COP. L.A. 4"X10ft. C40                              **UN PRIMER PASO 10CC2C L.A.  ** CUATRO PASO ADICIONAL 10CC-2C L.A.                                     **UN ESTOPERO COMPLETO 3-4 L.A.  **UN COLADOR CANASTA 6" S/BRIDA. **UN MOTOR DIESEL LOMBARIDINI O SIMILAR MODELO LDW--2204 DE 46HP/3000 RPM. INCLUYE MOFLE 4"Ø                                              **UN CABEZAL ENGRANDO AMARILLO 7:4 30HP. **IMA BARRA CARDAN 30HP X 24 PULG.                 **UN TABLERO DE CONTROL PARA MOTOR DIESEL CONTA INCENDIO MCA: ATECCO, MODELO: ATID2-127. PARA OPERAR CON DOS BATERIAS, MONTADO EN GABINETE METALICO ROLOR ROJO IP55, CON 5 INTENTOS DE ARRANQUE, RETARDO DE 5 SEG. ENTRA CADA CICLO DE ARRANQUE, RETADO DE PARADA, SEÑALIZACIÓN DE BOMBA FUNCIONANDO. **UN TANQUE DE COMBUSTIBLE DE 175 LTS. ** DOS BATERIAS LTH O SIMILAR. **UN RACK DE BATERIAS. ** UN SWITH DE PRESION. **UN MANOMETRO ARA UN RANGO DE 0-200PSI. **PROFUNDIDAD DE CARCAMO ES DE 4.30 MTS INTERIOR. Q= 250 GPM VS H=100 PSI.</t>
  </si>
  <si>
    <t>PAQUETE CONTRA INCENDIO TIPO TURBINA MCA: WARSON, MODELO 10CC-2C, INCLUYE:                **UN CABEZAL 4X4X10 LUBRICACIÓN AGUA.  ** UNA TRANSMISION MOTRIZ LUB. AGUA.                 **UNA TANS. INTERMEDIA 1X10FT C/COPLE. **UN TUBO C/COP. L.A. 4"X10ft. C40                              **UN PRIMER PASO 10CC2C L.A.  ** CUATRO PASO ADICIONAL 10CC-2C L.A.                                     **UN ESTOPERO COMPLETO 3-4 L.A.  **UN COLADOR CANASTA 6" S/BRIDA. **UN  MOTOR VERTICAL FLECHA HUECA DE 30HO/1800RPM, 3F, 230V, 60HZ. **UN TABLERODE CONTROL MCA: ATECNO ARA OPERAR UN MOTOR DE 30HP, 3F, 230V, 60 HZ. ** UN SWITH DE PRESION. **UN MANOMETRO ARA UN RANGO DE 0-200PSI. ** UNA VALVULA DE ALIVIO PRINCIPAL Q= 250 GPM VS H=100 PSI.</t>
  </si>
  <si>
    <t>PAQUETE JOCKEY CON BOMBA SUMERGIBLE TIPO LAPICERO MCA: ALTAMIRA MODELO KOR07-10-15 CONSTRUCCIÓN EN AC. INOX. 304, DESC 1 1/4"NPT, ACOPLADO A MOTOR DE 1HP, 3F, 230V, 2450 RPM, CON TABLERO CONTRO MCA: ATECNO PARA OPERAR UN MOTOR DE 1HP, 3F, 230V CON UN SWITH DE PRESION Y UN MANOMETRO PARA UN RANGO DE 0-200 PSI.  Q= 3 GPM VS H=110 PSI.</t>
  </si>
  <si>
    <t>PROYECTO:</t>
  </si>
  <si>
    <t>SUSTITUCIÓN POR OBRA NUEVA DEL HOSPITAL PSIQUIÁTRICO ESTATAL EN EL ESTADO DE NUEVO LEÓN</t>
  </si>
  <si>
    <t>OBRA:</t>
  </si>
  <si>
    <t>CONSTRUCCIÓN NUEVA</t>
  </si>
  <si>
    <t>DEPENDENCIA:</t>
  </si>
  <si>
    <t>SECRETARÍA DE SALUD</t>
  </si>
  <si>
    <t>UBICACIÓN:</t>
  </si>
  <si>
    <t>AV. CONCORDIA S/N ENTRE CARRETERA COLOMBIA Y CALLE FRANCISCO VILLA, ESCOBEDO, N.L.
(LATITUD: 25.786714° LONGITUD: -100.287980°)</t>
  </si>
  <si>
    <t>PARTIDA</t>
  </si>
  <si>
    <t>CONCEPTO</t>
  </si>
  <si>
    <t>UNID.</t>
  </si>
  <si>
    <t>IMPORTE</t>
  </si>
  <si>
    <t>I</t>
  </si>
  <si>
    <t>ADMINISTRACIÓN</t>
  </si>
  <si>
    <t>A</t>
  </si>
  <si>
    <t>PLANTA BAJA</t>
  </si>
  <si>
    <t>A1</t>
  </si>
  <si>
    <t>PREELIMINARES</t>
  </si>
  <si>
    <t xml:space="preserve"> </t>
  </si>
  <si>
    <t>A1.001</t>
  </si>
  <si>
    <t>DESPALME DE TERRENO NATURAL POR MEDIOS MECÁNICOS MEDIDA EN SECCIÓN 20 CM ESPESOR PROMEDIO, INCLUYE: CARGO DIRECTO POR EL COSTO DE LA MANO DE OBRA REQUERIDA, LIMPIEZA DE ÁREA, CARGA Y ACARREO DEL ESCOMBRO AL BANCO DE DESPERDICIO DE LA OBRA INDICADO POR LA SUPERVIIÓN, EQUIPO DE SEGURIDAD, INSTALACIONES ESPECIFICAS, DEPRECIACIÓN Y  HERRAMIENTA Y EQUIPO EN CUALQUIER NIVEL Y TODO LO NECESARIO PARA SI CORRECTA EJECUCIÓN.</t>
  </si>
  <si>
    <t>m2</t>
  </si>
  <si>
    <t>A1.002</t>
  </si>
  <si>
    <t>TRAZO Y NIVELACIÓN CON CUADRILLA TOPOGRÁFICA PARA MARCADO EN CAMPO TODO EL TIEMPO QUE DURE LA OBRA INCLUYE: CARGO DIRECTO POR EL COSTO DE LOS MATERIALES, EQUIPO Y MANO DE OBRA QUE INTERVENGAN LOCALIZACIÓN GENERAL, LOCALIZACIÓN DE ENTRE EJES, SEÑALAMIENTOS, ESTACADO, BANCOS DE NIVEL, MOJONERAS, LIMPIEZA Y RETIRO DE SOBRANTES FUERA DE OBRA AL BANCO DE DESPERDICIO INDICADO POR LA SUPERVISIÓN,  EQUIPO DE SEGURIDAD, INSTALACIONES ESPECIFICAS , DEPRECIACIÓN Y DEMÁS DERIVADOS DEL USO DE HERRAMIENTA Y EQUIPO Y TODO LO NECESARIO PARA SU CORRECTA EJECUCIÓN.</t>
  </si>
  <si>
    <t>A1.003</t>
  </si>
  <si>
    <t>SUMINISTRO DE TAPIAL DE TRIPLAY A UNA CARA A BASE DE HOJA DE TRIPLAY 16 MM DE 4´X 8´ COLOCADA EN FORMA VERTICAL, CON POLÍN DE 10 X 10 CM. A CADA 1.22 METROS AHOGADOS EN CONCRETO FC=100 KG/CM2 EN UNA PERFORACIÓN DE 15 X 15 CM X 40 CM DE PROFUNDIDAD INCLUYE; CARGO DIRECTO POR EL COSTO DE LOS MATERIALES Y MANO DE OBRA QUE INTERVENGAN, FLETE A OBRA, DESPERDICIO, ACARREO HASTA EL LUGAR DE SU UTILIZACIÓN, EXCAVACIÓN,  HINCADO, ELABORACIÓN Y MACIZADO CON CONCRETO Fc.=100 KG/CM2,  HECHO EN OBRA, RECUPERACIÓN A FAVOR DEL CONTRATISTA, HABILITADO, LIMPIEZA Y RETIRO DE SOBRANTES FUERA DE OBRA , EQUIPO DE SEGURIDAD, INSTALACIONES ESPECÍFICAS, DEPRECIACIÓN Y DEMÁS DERIVADOS DEL USO DE HERRAMIENTA Y EQUIPO, EN CUALQUIER NIVEL. DESMONTAJE DEL MISMO AL TERMINO DE LA OBRA Y TODO LO NECESARIO PARA SI CORRECTA EJECUCIÓN.</t>
  </si>
  <si>
    <t>m</t>
  </si>
  <si>
    <t>A2</t>
  </si>
  <si>
    <t>MOVIMIENTOS DE TIERRA</t>
  </si>
  <si>
    <t>A2.001</t>
  </si>
  <si>
    <t>CARGA Y ACARREO PRODUCTO DE LA EXCAVACIÓN Y/O DEMOLICIÓN EN CAMIÓN PRIMER KILÓMETRO.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</si>
  <si>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t>
  </si>
  <si>
    <t>A2.002</t>
  </si>
  <si>
    <t>ACARREO PRODUCTO DE LA EXCAVACIÓN Y/O DEMOLICIÓNE EN CAMIÓN KILÓMETROS SUBSECUENTES.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</si>
  <si>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m3/Km</t>
  </si>
  <si>
    <t>A3</t>
  </si>
  <si>
    <t>CIMENTACIÓN</t>
  </si>
  <si>
    <t>A3.1</t>
  </si>
  <si>
    <t>PILOTES DE 80 CM CON CAMPANA DE 100 CM, PROFUNDIDAD: 12 M A PARTIR DEL N.T.N.</t>
  </si>
  <si>
    <t>A3.1.001</t>
  </si>
  <si>
    <t>PERFORACIÓN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</si>
  <si>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A3.1.002</t>
  </si>
  <si>
    <t>ELABORACIÓN DE CAMPANA DE P1;  Ø=100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</si>
  <si>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A3.1.003</t>
  </si>
  <si>
    <t>SUMINISTRO Y HABILITADO DE ACERO DE REFUERZO VARILLA # 8,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</si>
  <si>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kg</t>
  </si>
  <si>
    <t>A3.1.004</t>
  </si>
  <si>
    <t>SUMINISTRO Y HABILITADO DE ACERO DE REFUERZO VARILLA # 3,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</si>
  <si>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A3.1.005</t>
  </si>
  <si>
    <t>HINCADO DEL ACERO DE REFUERZO DE PILOTES EN PERFORACIONES, POR MEDIOS MECANICOS.  INCLUYE:  SUMINISTRO DE LOS MATERIALES Y MANO DE OBRA, EQUIPO,  HERRAMIENTA, MAQUINARIA, GASTOS DE OPERACIÓN, LIMPIEZA DURANTE  LOS TRABAJOS Y AL TERMINAR LOS MISMOS, RETIRO DE MATERIAL SOBRANTE FUERA DE LA OBRA, EQUIPO DE SEGURIDAD Y TODO LO NECESARIO PARA SU CORRECTA EJECUCIÓN.</t>
  </si>
  <si>
    <t>A3.1.006</t>
  </si>
  <si>
    <t xml:space="preserve">SUMINISTRO DE COLADO DE CONCRETO PREMEZCLADO EN PLANTA RESISTENCIA F'C=250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</si>
  <si>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A3.1.007</t>
  </si>
  <si>
    <t>A3.1.008</t>
  </si>
  <si>
    <t>A3.2</t>
  </si>
  <si>
    <t>CABEZALES CA1 110 X 110 X 80 CM</t>
  </si>
  <si>
    <t>A3.2.001</t>
  </si>
  <si>
    <t>EXCAVACIÓN POR MEDIOS MECÁNICOS EN TERRENO TIPO I Y II.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SOBREEXCAVACION</t>
  </si>
  <si>
    <t>A3.2.002</t>
  </si>
  <si>
    <t>AFINE Y PERFILADO DEL FONDO Y TALUDES DE LA EXCAVACIÓN, POR MEDIOS MANUELES. INCLUYE: MANO DE OBRA , HERRAMIENTA, EQUIPO , RETIRO DE MATERIAL EN CASO DE CAÍDOS, TRASPALEO HORIZONTAL Y VERTICAL QUE SEA NECESARIO, COLOCACIÓN DE MATERIAL AL BORDE DE LAS CEPAS, ARREO DE MATERIAL SOBRANTE A TIRO LIBRE  Y TODO LO NECESARIO PARA SU CORRECTA EJECUCIÓN.</t>
  </si>
  <si>
    <t>A3.2.003</t>
  </si>
  <si>
    <t>SUMINISTRO Y COLOCACIÓN DE CIMBRA Y DESCIMBRA COMUN DE MADERA DE PINO DE PARA CABEZALES . INCLUYE: TRAZO, NIVELACION, HABILITADO, TROQUELADO, APUNTALAMIENTOS, CORTES, AJUSTES,  DESCIMBRADO, DESENCOFRANTE, REBABEO DE CONCRETO, ALAMBRON, CLAVOS, ACARREOS. Y TODO LO NECESARIO PARA SU CORRECTA EJECUCIÓN.</t>
  </si>
  <si>
    <t>A3.2.004</t>
  </si>
  <si>
    <t>SUMINISTRO Y HABILITADO DE ACERO DE REFUERZO VARILLA # 4,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</si>
  <si>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A3.2.005</t>
  </si>
  <si>
    <t>A3.2.006</t>
  </si>
  <si>
    <t>RELLENO NIVELACIÓN Y COMPACTACIÓN DE RELLENO EN CAPAS DE 20 CM COMPACTADO EN CAPAS AL 95% PROCTOR PARA FORMAR ESTRUCTURA DE TIERRA ESTABILIZADA, VOLUMEN MEDIDO EN CAJA CON MATERIAL DE BANCO.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</si>
  <si>
    <t>A3.2.007</t>
  </si>
  <si>
    <t>A3.2.008</t>
  </si>
  <si>
    <t>A3.2.009</t>
  </si>
  <si>
    <t>SUMINISTRO Y APLICACIÓN CON ASPERSOR DE PRODUCTO ANTI TERMITA, TERMIDEL-48 O EQUIVALENTE, DILUIDO EN AGUA PROPORCIÓN 1 LITRO POR 50 DE AGUA, APLICADO AL FONDO Y PAREDES DE EXCAVACIÓNES APLICACIÓN DE 4 LITROS POR M2 PROPEDIO A BAJA PRESIÓN, LAS APLICACIONES SE REALIZARAN PREVIO A LOS COLADOS. INCLUYE: SUMINISTRO DE MATERIALES Y MANO DE OBRA, EQUIPO, HERRAMIENTA, RETIRO DE MATERIAL SOBRANTE FUERA DE LA OBRA, EQUIPO DE SEGURIDAD Y TODO LO NECESARIO PARA SU CORRECTA EJECUCIÓN.</t>
  </si>
  <si>
    <t>A3.3</t>
  </si>
  <si>
    <t>CABEZALES CA2 345 X 110 X 80 CM</t>
  </si>
  <si>
    <t>A3.3.001</t>
  </si>
  <si>
    <t>A3.3.002</t>
  </si>
  <si>
    <t>A3.3.003</t>
  </si>
  <si>
    <t>A3.3.004</t>
  </si>
  <si>
    <t>SUMINISTRO Y HABILITADO DE ACERO DE REFUERZO VARILLA # 6,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</si>
  <si>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A3.3.005</t>
  </si>
  <si>
    <t>A3.3.006</t>
  </si>
  <si>
    <t>A3.3.007</t>
  </si>
  <si>
    <t>A3.3.008</t>
  </si>
  <si>
    <t>A3.3.009</t>
  </si>
  <si>
    <t>A3.3.010</t>
  </si>
  <si>
    <t>A3.4</t>
  </si>
  <si>
    <t>TRABE DE LIGA Y CIMENTACION TL  40 X 80 CM</t>
  </si>
  <si>
    <t>A3.4.001</t>
  </si>
  <si>
    <t>A3.4.002</t>
  </si>
  <si>
    <t>A3.4.003</t>
  </si>
  <si>
    <t xml:space="preserve">SUMINISTRO DE COLADO DE CONCRETO PREMEZCLADO EN PLANTA RESISTENCIA F'C=100 KG/CM², AGREGADO MÁXIMO DE 3/4", REVENIMIENTO DE 9 A 11 CM, INCLUYE: PRUEBAS DE LABORATORIO, BOMBEO DE CONCRETO, SUMINISTRO DE MATERIALES Y MANO DE OBRA, COLADO, VIBRADO CON VIBRADOR MECÁNICO, ENRASADO, REGLEADO, MANIOBRAS Y TODO LO NECESARIO PARA SU CORRECTA EJECUCIÓN. </t>
  </si>
  <si>
    <t>A3.4.004</t>
  </si>
  <si>
    <t>A3.4.005</t>
  </si>
  <si>
    <t>SUMINISTRO Y HABILITADO DE ACERO DE REFUERZO VARILLA # 5,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</si>
  <si>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A3.4.006</t>
  </si>
  <si>
    <t>A3.4.007</t>
  </si>
  <si>
    <t>A3.4.008</t>
  </si>
  <si>
    <t>A3.4.009</t>
  </si>
  <si>
    <t>A3.4.010</t>
  </si>
  <si>
    <t>A3.4.011</t>
  </si>
  <si>
    <t>A3.5</t>
  </si>
  <si>
    <t>TRABE DE LIGA Y CIMENTACION TC 25 X 50 CM</t>
  </si>
  <si>
    <t>A3.5.001</t>
  </si>
  <si>
    <t>A3.5.002</t>
  </si>
  <si>
    <t>A3.5.003</t>
  </si>
  <si>
    <t>A3.5.004</t>
  </si>
  <si>
    <t>A3.5.005</t>
  </si>
  <si>
    <t>A3.5.006</t>
  </si>
  <si>
    <t>A3.5.007</t>
  </si>
  <si>
    <t>A3.5.008</t>
  </si>
  <si>
    <t>A3.5.009</t>
  </si>
  <si>
    <t>A3.5.010</t>
  </si>
  <si>
    <t>A3.5.011</t>
  </si>
  <si>
    <t>A4</t>
  </si>
  <si>
    <t>ESTRUCTURA</t>
  </si>
  <si>
    <t>A4.1</t>
  </si>
  <si>
    <t>COLUMNAS DE CONCRETO C1  40 X 40 CM DESDE CIMENTACION HASTA LOSA DE ENTREPISO</t>
  </si>
  <si>
    <t>A4.1.001</t>
  </si>
  <si>
    <t>A4.1.002</t>
  </si>
  <si>
    <t>SUMINISTRO Y HABILITADO DE CHAFLAN DE MADERA DE 3/4" X 3/4" X 8". INCLUYE SUMINISTRO DE LA MANO DE OBRA Y LOS MATERIALES, ACARREOS DE MATERIALES Y PERSONAL, EQUIPO, CORTES, HERRAMIENTA, EQUIPO DE SEGURIDAD, LIMPIEZA DURANTE Y AL TERMINAR LOS TRABAJOS Y TODO LO NECESARIO PARA SU CORRECTA EJECUCIÓN.</t>
  </si>
  <si>
    <t>A4.1.003</t>
  </si>
  <si>
    <t>A4.1.004</t>
  </si>
  <si>
    <t>A4.1.005</t>
  </si>
  <si>
    <t>A4.2</t>
  </si>
  <si>
    <t>COLUMNAS DE CONCRETO C2 15 X 40 CM DESDE CIMENTACION HASTA LOSA DE ENTREPISO</t>
  </si>
  <si>
    <t>A4.2.001</t>
  </si>
  <si>
    <t>A4.2.002</t>
  </si>
  <si>
    <t>A4.2.003</t>
  </si>
  <si>
    <t>A4.2.004</t>
  </si>
  <si>
    <t>A4.2.005</t>
  </si>
  <si>
    <t>A4.3</t>
  </si>
  <si>
    <t>FIRME DE CONCRETO 12 CM</t>
  </si>
  <si>
    <t>A4.3.001</t>
  </si>
  <si>
    <t>ESCARIFICACIÓN, HOMOGENIZACIÓN Y NIVELACIÓN 20 CM, EMPAREJANDO Y DANDO NIVELES PARA DESPLANTE DE TERRACERÍAS Y PAVIMENTOS, COMPACTANDO EL MATERIAL AL 95% MÍNIMO, DE SU MASA VOLUMÉTRICA SECA MÁXIMA DE LABORATORIO APLICANDO UN ESFUERZO ESTÁNDAR, MEJORADO CON 1 KG/M3 DE CAL PARA MEJORAMIENTO DE TERRENO VOLUMEN MEDIDO EN CAJA; CON MAQUINARIA DE ACUERDO CON LOS ART. 36, 37, 38, 39, 40 Y 41 DE LA LEY PARA LA CONSTRUCCIÓN Y REHABILITACIÓN DE PAVIMENTOS DEL ESTADO DE NUEVO LEÓN. INCLUYE: CORTE DE CAPA DE 20 CM DE ESPESOR, CARGO DIRECTO POR EL COSTO DE LOS MATERIALES Y MANO DE OBRA QUE INTERVENGAN, APLICACIÓN DE AGUA CON PIPA Y BOMBA, PRUEBAS DE LABORATORIO, LIMPIEZA DE ÁREA, ACARREO INTERIOR Y FUERA DE OBRA AL BANCO DE TIRO, EQUIPO DE SEGURIDAD, INSTALACIONES ESPECIFICAS, DEPRECIACIÓN Y DEMÁS DERIVADOS DEL USO DE HERRAMIENTA Y EQUIPO Y TODO LO NECESARIO PARA SI CORRECTA EJECUCIÓN.</t>
  </si>
  <si>
    <t>A4.3.002</t>
  </si>
  <si>
    <t>A4.3.003</t>
  </si>
  <si>
    <t>SUMINISTRO Y COLOCACIÓN DE BARRERA DE VAPOR A BASE DE ROLLO POLIPROPILENO CALIBRE 600. INCLUYE: SUMINISTRO DE LA MANO DE  OBRA Y MATERIALES, DESPERDICIOS, HERRAMIENTA, EQUIPO, LIMPIEZA DURANTE OS TRABAJOS Y AL FINALIZAR LOS MISMOS, ACARREO DEL MATERIAL Y PERSONAL AL SITIO DE SU UTILIZACIÓN, EQUIPO DE SEGURIDAD Y TODO LO NECESARIO PARA SU CORRECTA EJECUCIÓN.</t>
  </si>
  <si>
    <t>A4.3.004</t>
  </si>
  <si>
    <t>SUMINISTRO Y HABILITADO DE MALLA ELECTROSOLDADA 6 X 6 - 8 / 8,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</si>
  <si>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A4.3.005</t>
  </si>
  <si>
    <t xml:space="preserve">SUMINISTRO Y COLADO DE CONCRETO PREMEZCLADO EN PLANTA RESISTENCIA F'C=200 KG/CM², AGREGADO MÁXIMO DE 3/4", REVENIMIENTO DE 9 A 11 CM, 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</si>
  <si>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A4.3.006</t>
  </si>
  <si>
    <t>APLICACIÓN DE ACABADO SEMIPULIDO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</si>
  <si>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A4.3.007</t>
  </si>
  <si>
    <t>SUMINISTRO Y HABILITADO DE JUNTAS DE EXPANSIÓN AISLAMIENTO DE COLADOS FIRME COLUMNAS CON CELOTEX 12 CM DE ANCHO X 13 MM ESPESOR. INCLUYE:  SUMINISTRO DE LOS MATERIALES Y MANO DE OBRA, EQUIPO, HERRAMIENTA, TRAZO, PREPARACIÓN DE LA SUPERFICIE, CORTES, LIMPIEZA DURANTE Y AL TERMINAR LOS TRABAJOS, RETIRO DE MATERIAL SOBRANTE FUERA DE LA OBRA, EQUIPO DE SEGURIDAD Y TODO LO NECESARIO PARA SU CORRECTA EJECUCIÓN.</t>
  </si>
  <si>
    <t>A4.3.008</t>
  </si>
  <si>
    <t>SUMINISTRO, HABILITADO DE JUNTA DE CONTRACCIÓN TIPICA RANURANDO CON DISCO ABRASIVO DE 6 MM DE ANCHO X 30 MM DE PROFUNDIDAD (1/4" DEL ESPESOR DEL FIRME) Y SELLADA CON SIKAFLEX 1-A O SIMILAR, COLOR GRIS, Y COLA DE RATA DE 3/8" (9MM) COMO RESPALDO, EN FIRME DE CONCRETO REFORZADO.  INCLUYE: TRAZO, CORTE CON DISCO ABRASIVO, LIMPIEZA PREVIA, SELLADO, MATERIALES, DESPERDICIOS, MANO DE OBRA, HERRAMIENTA, MAQUINARIA, EQUIPO, LIMPIEZA Y EL RETIRO DE LOS MATERIALES SOBRANTES FUERA DE LA OBRA. (SI INCLUYE TODOS LO MATERIALES NECESARIOS PARA LA CORRECTA EJECUCION DEL TRABAJO)</t>
  </si>
  <si>
    <t>A4.4</t>
  </si>
  <si>
    <t>A4.4.001</t>
  </si>
  <si>
    <t>SUMINISTRO Y HABILITADO DE CIMBRA EN VIGAS Y LOSA CON TARIMAS DE TRIPLAY 1.22 X 2.44 Y APOYOS @ 1.22 METROS CON UNA ALTURA DE 3.50 M. DE 8 A 10 m2 / m3. INCLUYE SUMINISTRO DE LA MANO DE OBRA Y LOS MATERIALES, ACARREOS DE MATERIALES Y PERSONAL, EQUIPO, HERRAMIENTA, EQUIPO DE SEGURIDAD, LIMPIEZA DURANTE Y AL TERMINAR LOS TRABAJOS Y TODO LO NECESARIO PARA SU CORRECTA EJECUCIÓN.</t>
  </si>
  <si>
    <t>A4.4.002</t>
  </si>
  <si>
    <t>A4.4.003</t>
  </si>
  <si>
    <t>A4.4.004</t>
  </si>
  <si>
    <t>A4.4.005</t>
  </si>
  <si>
    <t>SUMINISTRO Y HABILITADO DE ACERO DE REFUERZO ALAMBRÓN 1/4",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</si>
  <si>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A4.4.006</t>
  </si>
  <si>
    <t xml:space="preserve">SUMINISTRO E INSTALACIÓN DE ALIGERANTE DE HIELO SECO CON MEDIDA DE 50 X 60 X 20 CM. INCLUYE: SUMINISTRO DE MATERIALES Y MANO DE OBRA, ACARREOS DE MATERIAL Y MANO DE OBRA, ELEVACIONES CON ANDAMIOS, EQUIPO DE SEGURIDAD, LIMPIEZA DURANTE Y AL TERMINAR LOS TRABAJOS, CORTES  Y TODO LO NECESARIO PARA SU CORRECTA EJECUCIÓN. </t>
  </si>
  <si>
    <t>A4.4.007</t>
  </si>
  <si>
    <t>A4.4.008</t>
  </si>
  <si>
    <t>APLICACIÓN DE ACABADO DEBASTADO Y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</si>
  <si>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M2</t>
  </si>
  <si>
    <t>A4.5</t>
  </si>
  <si>
    <t>FOSO DE ELEVADOR</t>
  </si>
  <si>
    <t>A4.5.001</t>
  </si>
  <si>
    <t>A4.5.002</t>
  </si>
  <si>
    <t>A4.5.003</t>
  </si>
  <si>
    <t>A4.5.004</t>
  </si>
  <si>
    <t>A4.5.005</t>
  </si>
  <si>
    <t>A4.5.006</t>
  </si>
  <si>
    <t>A4.5.007</t>
  </si>
  <si>
    <t>SUMINISTRO Y APLICACIÓN DE IMPERMEABILIZANTE EN ROLLO CHOVATEK CONSTRUCTOR 4MM DE ESPESOR DE 1.00 DE ANCHO X 10.00 METROS DE LARGO CON REFUERZO DE FIBRAS DE POLIESTER TERMINADO ARENADO. INCLUYE: PREPARACIÓN DE LA SUPERFICIE, SELLO ASFÁLTICO THERMOTEK A MANO,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</si>
  <si>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A4.5.008</t>
  </si>
  <si>
    <t>A4.5.009</t>
  </si>
  <si>
    <t>A4.5.010</t>
  </si>
  <si>
    <t>A4.5.011</t>
  </si>
  <si>
    <t>A5</t>
  </si>
  <si>
    <t>ALBAÑILERÍAS</t>
  </si>
  <si>
    <t>A5.1</t>
  </si>
  <si>
    <t>MUROS</t>
  </si>
  <si>
    <t>A5.1.001</t>
  </si>
  <si>
    <t>SUMINISTRO Y ELABORACIÓN DE MURO DE BLOCK DE CONCRETO # 6, ASENTADO CON MORTERO - ARENA PROPORCIÓN 1:4, ALTURA MÁXIMA 3.50 M.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</si>
  <si>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A5.1.002</t>
  </si>
  <si>
    <t>SUMINISTRO Y COLOCACIÓN DE ZARPEO Y AFINE EN MUROS, ESPESOR MÁXIMO DE 1.5 CM, A BASE DE MORTERO CEMENTO - ARENA PROPORCIÓN 1:5  INCLUYE: SUMINISTRO DE LOS MATERIALES Y MANO DE OBRA, TRAZO, NIVELACIÓN, HERRAMIENTA, EQUIPO, PREPARACIÓN DE LA SUPERFICIE, PLOMEADO, REGLEADO Y MUESTREADO A CADA 2M, ELEVACIONES CON ANDAMIOS, ACARREOS DE PERSONAL Y MATERIALES, FLETE, DESPERDICIOS, LIMPIEZA DURANTE LOS TRABAJOS Y AL TERMINAR LOS MISMOS, RETIRO DE LOS MATERIALES FUERA DE LA OBRA, EQUIPO DE SEGURIDAD  Y TODO LO NECESARIO PARA SU CORRECTA EJECUCIÓN</t>
  </si>
  <si>
    <t>A5.1.004</t>
  </si>
  <si>
    <t>A5.1.005</t>
  </si>
  <si>
    <t>A5.1.006</t>
  </si>
  <si>
    <t>SUMINISTRO Y HABILITADO DE CIMBRA EN CASTILLOS Y CERRAMIENTOS  ACABADO COMÚN INCLUYE SUMINISTRO DE LA MANO DE OBRA Y LOS MATERIALES, ACARREOS DE MATERIALES Y PERSONAL, EQUIPO, HERRAMIENTA, EQUIPO DE SEGURIDAD, LIMPIEZA DURANTE Y AL TERMINAR LOS TRABAJOS Y TODO LO NECESARIO PARA SU CORRECTA EJECUCIÓN.</t>
  </si>
  <si>
    <t>A5.1.007</t>
  </si>
  <si>
    <t xml:space="preserve">SUMINISTRO Y ELABORACIÓN DE BARRA DE CONCRETO PARA LAVABO, SEGÚN DISEÑO, CON MEDIDAS DE 0.60 X 5.35,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</si>
  <si>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A5.1.008</t>
  </si>
  <si>
    <t>SUMINISTRO Y HABILITADO DE JUNTAS DE EXPANSIÓN AISLAMIENTO DE COLADOS FIRME COLUMNAS CON CELOTEX 12 CM ESPESOR. INCLUYE:  SUMINISTRO DE LOS MATERIALES Y MANO DE OBRA, EQUIPO, HERRAMIENTA, TRAZO, PREPARACIÓN DE LA SUPERFICIE, CORTES, LIMPIEZA DURANTE Y AL TERMINAR LOS TRABAJOS, RETIRO DE MATERIAL SOBRANTE FUERA DE LA OBRA, EQUIPO DE SEGURIDAD Y TODO LO NECESARIO PARA SU CORRECTA EJECUCIÓN.</t>
  </si>
  <si>
    <t>A5.1.003</t>
  </si>
  <si>
    <t>A5.2</t>
  </si>
  <si>
    <t>PISO</t>
  </si>
  <si>
    <t>A5.2.001</t>
  </si>
  <si>
    <t>SUMINISTRO Y COLADO DE EMPASTADO A BASE DE MORTERO CEMENTO - ARENA PROPORCIÓN 1:4 CON UN ESPESOR MÁXIMO DE  5 CM. INCLUYE: SUMINISTRO DE LOS MATERIALES Y MANO DE OBRA, TRAZO, NIVELACIÓN, HERRAMIENTA, EQUIPO, PREPARACIÓN DE LA SUPERFICIE, MUESTRAS A CADA 2 METROS, REGLEADO, ELEVACIONES, ACARREOS DEL PERSONAL Y LOS MATERIALES, DESPERDICIOS, LIMPIEZA DEL ÁREA DURANTE Y AL TERMINAR LO TRABAJOS, RETIRO DE MATERIAL SOBRANTE FUERA DE LA OBRA, EQUIPO DE SEGURIDAD Y TODO LO NECESARIO PARA SU CORRECTA Y COMPLETA EJECUCIÓN.</t>
  </si>
  <si>
    <t>A5.3</t>
  </si>
  <si>
    <t>VARIOS</t>
  </si>
  <si>
    <t>A5.3.001</t>
  </si>
  <si>
    <t>A5.3.002</t>
  </si>
  <si>
    <t>A6</t>
  </si>
  <si>
    <t>ACABADOS</t>
  </si>
  <si>
    <t>A6.1</t>
  </si>
  <si>
    <t>CIELOS</t>
  </si>
  <si>
    <t>A6.1.001</t>
  </si>
  <si>
    <t>SUMINISTRO E INSTALACIÓN DE SISTEMA DE PLAFÓN RÍGIDO A BASE DE PANEL DE YESO DE 1/2" RESISTENTE A LA HUMEDAD.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</si>
  <si>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A6.1.002</t>
  </si>
  <si>
    <t>SUMINISTRO E INSTALACIÓN DE PLAFÓN MARS CLIMA PLUS FORMATO 61 CM X 61CM OC, COLOR BLANCO MODELO COLOCADO CON SUSPENCIÓN DONN DX / DXL DE 15/16"  COMPUESTA POR ÁNGULO PERIMETRAL MS 174, TEE PRINCIPAL, TEE CONECTORA DE 1.22 @ 61 CM, TEE CONECTORA DE 61 CM @ 61 CM, COLGANTE DE ALAMBRE No. 12, ANGULO PREMONTADO AMBOS DE LA MARCA USG EQUIVALENTE.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</si>
  <si>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A6.1.003</t>
  </si>
  <si>
    <t>SUMINISTRO E INSTALACIÓN DE SISTEMA DE PLAFÓN RÍGIDO A BASE DE PANEL DE CEMENTO DE 1/2".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</si>
  <si>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A6.1.004</t>
  </si>
  <si>
    <t>SUMINISTRO Y APLICACIÓN DE PINTURA VINILICA MARCA COMEX LÍNEA BIOSENSE O EQUIVALENTE COLOR YOUGURTH JS-03 ACABADO MATE  A 2 MANOS Y SELLO VINÍLICO MARCA COMEX 5 X1 CLÁSICO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</si>
  <si>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A6.1.005</t>
  </si>
  <si>
    <t>SUMINISTRO Y APLICACIÓN DE PINTURA VINIL ACRÍLICA MARCA COMEX REAL FLEX SATINADA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</si>
  <si>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A6.1.006</t>
  </si>
  <si>
    <t>SUMINISTRO, FABRICACIÓN Y COLOCACIÓN DE REGISTRO PASO HOMBRE EN FALSO PLAFÓN A BASE DE TABLERO DE PANEL DE YESO DE HASTA 61 X 1.20. INCLUYE: TRAZO Y NIVELACIÓN, MARCO Y CONTRA MARCO DE ÁNGULO, PIJAS, MATERIALES FLETE, REFUERZOS, GALVANIZADOS A BASE DE ALAMBRE DEL No. 10, CANALETA DE 38 MM. CAL. 20 , PERIMETRAL, ALAMBRE DEL No.18, REBORDE, TORNILLOS, AUTORROSCABLES, CINTA DE REFUERZO PERFACINTA O EQUIVALENTE  Y MORTERO ELÁSTICO, ABRIR HUECO EN FALSO PLAFÓN, CORTES, DESPERDICIO, COLGANTES, ARMADO, AMARRADO, ATORNILLADO A PLACA A CADA 0.30 m., SELLADO, EMBOQUILLADO, FLETES, ACARREO Y ELEVACIÓN DE TODOS LOS MATERIALES HASTA EL LUGAR DE SU UTILIZACIÓN, DESARROLLO DE LOS TRABAJOS A CUALQUIER NIVEL, ANDAMIOS, LIMPIEZA Y PROTECCIÓN DE ÁREAS TERMINADAS, RETIRO DE SOBRANTE FUERA DE OBRA, MATERIALES, MANO DE OBRA, HERRAMIENTA, EQUIPO Y TODO LO NECESARIO PARA SU CORRECTA EJECUCIÓN.</t>
  </si>
  <si>
    <t>A6.1.007</t>
  </si>
  <si>
    <t>SUMINISTRO E INSTALACIÓN DE PLAFÓN DE MADERA RECUBIERTO EN CHAPA DE ENCINO SEGUN DISEÑO, CON SUSPENCIÓN, COLGANTES DE ALAMBRE No. 12, ANGULO PREMONTADO.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</si>
  <si>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SISTEMA DE PLAFÓN RÍGIDO A BASE DE PANEL DE YESO DE 1/2" ESTÁNDAR.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</si>
  <si>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SUMINISTRO E INSTALACIÓN DE PECHERA / CAJILLO A BASE DE SISTEMA DE PANEL DE YESO DE 1/2" CON UN DESARROLLO MÁXIMO DE 1.20 M ARMADO A BASE DE PERFILES CON CANALES Y POSTES 6.35 DE LAMINA GALVANIZADA CON SEPARACIÓN DE 61 CM.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</si>
  <si>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A6.2</t>
  </si>
  <si>
    <t>A6.2.001</t>
  </si>
  <si>
    <t>SUMINISTRO Y APLICACIÓN DE YESO EN MUROS ESPESOR MÁXIMO PROMEDIO DE 1.5 CM A 3.00 METROS DE ALTURA MAXIMA, ACABADO PULIDO, LISTO PARA RECIBIR PINTURA. INCLUYE: SUMINISTRO DE LOS MATERIALES Y MANO DE OBRA, TRAZO NIVELACIÓN, HERRAMIENTA, EQUIPO, PREPARACIÓN DE LA SUPERFICIE, PLOMEADO, REGLEADO Y MUESTREADO A CADA 2 MTS, ELEVACIONES CON ANDAMIOS, ACARREOS DE PERSONAL Y MATERIALES, FLETE, DESPERDICIOS, LIMPIEZA DURANTE LOS TRABAJOS Y AL TERMINAR LOS MISMOS, RETIRO DE LOS MATERIALES FUERA DE LA OBRA, EQUIPO DE SEGURIDAD Y TODO LO NECESARIO PARA SU CORRECTA EJECUCIÓN</t>
  </si>
  <si>
    <t>A6.2.002</t>
  </si>
  <si>
    <t>SUMINISTRO Y APLICACIÓN DE PINTURA VINIL ACRÍLICA PARA EXTERIORES MARCA COMEX REAL FLEX SATINADA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</si>
  <si>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A6.2.003</t>
  </si>
  <si>
    <t>SUMINISTRO Y APLICACIÓN DE PINTURA VINIL ACRÍLICA PARA INTERIORES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</si>
  <si>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A6.2.004</t>
  </si>
  <si>
    <t>SUMINISTRO Y COLOCACIÓN DE PISO PORCELÁNICO ESMALTADO DE 75 X 75 CM MARCA INTERCERAMIC MODELO TRENTINO COLOR BLANCO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</si>
  <si>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A6.2.005</t>
  </si>
  <si>
    <t>SUMINISTRO Y APLICACIÓN DE ACABADO CONCRETO APARENTE SOBRE MURO DE BLOCK A BASE DE CEMETNO GRIS, INCLUYE: SUMINISTRO DE LOS MATERIALES Y MANO DE OBRA, HERRAMIENTAS, EQUIPO, PREPARACIÓN DE LA SUPERFICIE, LIMPIEZA DURANTE LOS TRABAJOS Y AL TERMINAR LOS MISMOS, RETIRO DE MATERIAL SOBRANTE FUERA DE LA OBRA, EQUIPO DE SEGURIDAD ELEVACIONES, ACARREOS DE PERSONAL Y MATERIALES MATERIALES COMPLEMENTARIOS Y TODO LO NECESARIO PARA SU CORRECTA EJECUCIÓN.</t>
  </si>
  <si>
    <t>A6.3</t>
  </si>
  <si>
    <t>A6.3.001</t>
  </si>
  <si>
    <t>SUMINISTRO Y COLOCACIÓN DE PISO PORCELÁNICO ESMALTADO DE 75 X 75 CM MARCA INTERCERAMIC MODELO TRENTINO COLOR BLANCO Y BEIGE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</si>
  <si>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A6.3.002</t>
  </si>
  <si>
    <t>SUMINISTRO Y COLOCACIÓN DE ZOCLO DE 10 CM A BASE DE LOCETA PORCELÁNICA MODELO TRENTINO, COLOR BLANCO Y BEIGE,  MARCA INTERCERAMIC O EQUIVALENTE. INCLUYE:  SUMINISTRO DE LOS MATERIALES Y MANO DE OBRA, EQUIPO, HERRAMIENTA, TRAZO, NIVELACIÓN, ALINEACIÓN, ESCUADRADO, PREPARACIÓN DE LA SUPERFICIE PARA RECIBIR LOSETA, CORTES CON DISCO, EMBOQUILLADO CON BOQUILLA FINA SI ARENA MARCA INTERCERAMIC O EQUIVALENTE, ADHESIVO PISO SOBRE PISO PARA PISO PORCELÁNICO MARCA INTERCERAMIC O EQUIVALENTE, LIMPIEZA DURANTE Y AL TERMINAR LOS TRABAJOS, RETIRO DE MATERIAL SOBRANTE FUERA DE LA OBRA, EQUIPO DE SEGURIDAD Y TODO LO NECESARIO PARA SU CORRECTA EJECUCIÓN.</t>
  </si>
  <si>
    <t>A6.3.003</t>
  </si>
  <si>
    <t>SUMINSTRO DE PISO MARCA BESCO, MODELO ALCEPL61 PARA CENTROS DE CÓMPUTO,EN MÓDULOS DE 61 X 61 X 3.5CM, TROQUELADO Y Y ELECTROSOLDADO CONCORAZÓN DE CEMENTO LIGERO, CON RESISTENCIA AL FUEGO DE ACUERDO A LA NORMA NFPA 75 Y NFPA 255; DISEÑADO EN LA PARTE INFERIOR CON 8 LÍNEAS DE 8 SEMI ESFERAS ALINEADAS SIMÉTRICAMENTE, ESTAS ESFERAS ESTÁN CONFINADAS EN UN MARCO PERIMETRAL DE 1.8 CM DE ANCHO MISMO QUE CIRCUNDA LA PLACA, ESTE MARCO ES CONTINUO Y LLEGA HASTA LAS ESQUINAS DE LA MISMA LO QUE PERMITE EL TOTAL ASENTAMIENTO SOBRE LA CORONA DEL PEDESTAL LO QUE DA UNA MAYOR SEGURIDAD, CUBIERTO EN LAS UPERFICIE CON PLÁSTICO LAMINADO DE ALTA DENSIDAD COLOR BLANCO VETEADO DE 1/16" DEESPESOR, CON PROPIEDADES DE DISIPACIÓN ESTÁTICA CON VALORES DE: NO MENOS DE 1.5 X 105 OHMS Y NO MÁS DE 1 X 1011 OHMS, (NORMA NFPA 99 Y ANSI / ESD-S7.1 ); CON CAPACIDAD DE RESISTENCIA A CARGAS CONCENTRADAS DE 1,000 LB/PLG2 .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</si>
  <si>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A6.3.004</t>
  </si>
  <si>
    <t>SUMINSTRO DE PEDESTALES DE ACERO GALVANIZADO 30 CM N.P.T., MODELO SC, PARA CENTROS DE COMPUTO O ÁREAS DE OFICINA, DISEÑADOS CON UNA BASE CUADRADA DE 4" LA CUAL CUENTA CON UN TUBO DE ACERO DE 7/8" UNIDO POR SOLDADURA ELÉCTRICA, LA PARTE SUPERIOR ESTA FORMADA POR UNA CORONA TROQUELADA CUADRADA DE 3 " CON CUATRO PERFORACIONES ROSCADAS PARA ALOJAR EL TORNILLO QUE SUJETA LOS TRAVESAÑOS, UNIDA A UN TORNILLO DE AJUSTE 3/4" X 3 1/2"CONTUERCA HEXAGONAL PARA NIVELACIÓN, DISEÑADA CON UNA MUESCA ANTIROTACIÓN ABSORBIENDO DESNIVELES EN RANGOS DE +/-2" , NIVELADOS CON SISTEMA LASER U ÓPTICO GARANTIZANDO UN DESNIVEL DE +/- 2 MM POR CADA 500 M2, CON UNA RESISTENCIA A CARGAS CONCENTRADAS DE 4,200 KG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</si>
  <si>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A6.3.005</t>
  </si>
  <si>
    <t>SUMINSTRO DE EMPAQUE NO CONDUCTIVO PARA PEDESTAL DE ACERO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</si>
  <si>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A6.3.006</t>
  </si>
  <si>
    <t>SUMINSTRO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INTROMISIÓN DE POLVO A LA MISMA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</si>
  <si>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A6.3.007</t>
  </si>
  <si>
    <t>INSTALACIÓN DE PISO, PEDESTALES, EMPAQUES Y TRAVESAÑOS, MARCA BESCO, MODELO ALCEPL61 PARA CENTROS DE CÓMPUTO,EN MÓDULOS DE 61 X 61 X 3.5CM, TROQUELADO Y Y ELECTROSOLDADO CONCORAZÓN DE CEMENTO LIGERO, CON RESISTENCIA AL FUEGO DE ACUERDO A LA NORMA NFPA 75 Y NFPA 255; DISEÑADO EN LA PARTE INFERIOR CON 8 LÍNEAS DE 8 SEMI ESFERAS ALINEADAS SIMÉTRICAMENTE, ESTAS ESFERAS ESTÁN CONFINADAS EN UN MARCO PERIMETRAL DE 1.8 CM DE ANCHO MISMO QUE CIRCUNDA LA PLACA, ESTE MARCO ES CONTINUO Y LLEGA HASTA LAS ESQUINAS DE LA MISMA LO QUE PERMITE EL TOTAL ASENTAMIENTO SOBRE LA CORONA DEL PEDESTAL LO QUE DA UNA MAYOR SEGURIDAD, CUBIERTO EN LAS SUPERFICIE CON PLÁSTICO LAMINADO DE ALTA DENSIDAD COLOR BLANCO VETEADO DE 1/16" DEESPESOR, CON PROPIEDADES DE DISIPACIÓN ESTÁTICA CON VALORES DE: NO MENOS DE 1.5 X 105 OHMS Y NO MÁS DE 1 X 1011 OHMS, (NORMA NFPA 99 Y ANSI / ESD-S7.1 ); CON CAPACIDAD DE RESISTENCIA A CARGAS CONCENTRADAS DE 1,000 LB/PLG2, PEDESTALES DE ACERO GALVANIZADO 30 CM N.P.T., MODELO SC, PARA CENTROS DE COMPUTO O ÁREAS DE OFICINA, DISEÑADOS CON UNA BASE CUADRADA DE 4" LA CUAL CUENTA CON UN TUBO DE ACERO DE 7/8" UNIDO POR SOLDADURA ELÉCTRICA, LA PARTE SUPERIOR ESTA FORMADA POR UNA CORONA TROQUELADA CUADRADA DE 3 " CON CUATRO PERFORACIONES ROSCADAS PARA ALOJAR EL TORNILLO QUE SUJETA LOS TRAVESAÑOS, UNIDA A UN TORNILLO DE AJUSTE 3/4" X 3 1/2"CONTUERCA HEXAGONAL PARA NIVELACIÓN, DISEÑADA CON UNA MUESCA ANTIROTACIÓN ABSORBIENDO DESNIVELES EN RANGOS DE +/-2" , NIVELADOS CON SISTEMA LASER U ÓPTICO GARANTIZANDO UN DESNIVEL DE +/- 2 MM POR CADA 500 M2, CON UNA RESISTENCIA A CARGAS CONCENTRADAS DE 4,200 KG, TRAVESAÑOS DE ACERO GALVANIZADO CALIBRE 18, FABRICADOS EN PERFIL TUBULAR RECTANGULAR DE 3/4" DE ANCHO X 1 3/4" DE ALTO, CON 2 PERFORACIONES EN LOS EXTREMOS PARA SER ATORNILLADOS A LA CORONA DEL PEDESTAL Y EMPAQUES.</t>
  </si>
  <si>
    <t>A7</t>
  </si>
  <si>
    <t>HERRERÍAS</t>
  </si>
  <si>
    <t>A7.001</t>
  </si>
  <si>
    <t>SUMINISTRO E INSTALACIÓN DE BARANDAL A BASE DE TUBO DE 1 1/4" Y 2" Ø DE ACERO INOXIDABLE, COMPUESTO POR PASAMANOS DE  1 1/2" Ø A UNA ALTURA DE 90 CM, Y 6 GUARDAS HORIZONTALES DE 1" Ø CON SEPARACIÓN ENTRE ELLOS DE 12.5 CM, UNIDOS A POSTE VERTICAL DE 1" Ø X 86.80 CM DE ALTO, UNIDO A PLACA DE 3" X 3" X 1/8" EN LA PARTE INFERIOR Y LA PLACA A LA VEZ AHOGADA A LOS ESCALONES MEDIANTE 4 ANCLAS DE VARILLA LISA DE 3/8", LOS POSTES ESTARÁN SEPARADOS DISPUESTOS A CADA 1.25 METROS, TODOS LOS ELEMENTOS ESTARAN UNIDOS MEDIANTE SOLDADURA. INCLUYE SUMINISTRO DE LOS MATERIALES Y LA MANO DE OBRA, ACARREOS DE PERSONAL Y MATERIALES, ELEVACIONES, CORTES, TRAZO, NIVELACIÓN, HERRAMIENTA, EQUIPO, LIMPIEZA DURANTE LOS TRABAJOS Y AL TERMINAR LOS MISMOS EQUIPO DE SEGURIDAD Y TODO LO NECESARIO PARA SU CORRECTA EJECUCIÓN</t>
  </si>
  <si>
    <t>A7.002</t>
  </si>
  <si>
    <t>SUMINISTRO E INSTALACIÓN DE BARANDAL A BASE DE TUBO DE 1 1/4" Ø DE ACERO INOXIDABLE, COMPUESTO POR 2 PASAMANOS DE  1 1/2" Ø A UNA ALTURA DE 90 Y 75 CM COLOCADO A MURO MEDIANTE CONECTORES DE ACERO INOXIDABLE. INCLUYE SUMINISTRO DE LOS MATERIALES Y LA MANO DE OBRA, ACARREOS DE PERSONAL Y MATERIALES, ELEVACIONES, CORTES, TRAZO, NIVELACIÓN, HERRAMIENTA, EQUIPO, LIMPIEZA DURANTE LOS TRABAJOS Y AL TERMINAR LOS MISMOS EQUIPO DE SEGURIDAD Y TODO LO NECESARIO PARA SU CORRECTA EJECUCIÓN</t>
  </si>
  <si>
    <t>A8</t>
  </si>
  <si>
    <t>CANCELERÍAS</t>
  </si>
  <si>
    <t>A8.001</t>
  </si>
  <si>
    <t>SUMINISTRO E INSTALACIÓN DE VENTANA "V1"  CON MEDIDAS GENERALES DE  1.80 X 1.20 M, COMPUESTA POR 1 FIJO DE 1.65 X 0.725 M, 1 FIJO DE 0.90 X 0.325 Y UNA VENTANA CORREDIZA DE 0.90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</si>
  <si>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A8.002</t>
  </si>
  <si>
    <t>SUMINISTRO E INSTALACIÓN DE VENTANA "V2"  CON MEDIDAS GENERALES DE  1.75 X 1.20 M, COMPUESTA POR 1 FIJO DE 1.60 X 0.725 M, 1 FIJO DE 0.875 X 0.325 Y UNA VENTANA CORREDIZA DE 0.875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</si>
  <si>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A8.003</t>
  </si>
  <si>
    <t>SUMINISTRO E INSTALACIÓN DE VENTANA  "V6"  , CON MEDIDAS GENERAL DE 2.00 X 0.40 M, COMPUESTO POR 2 FIJOS DE 0.50 X 0.25 M Y 2 VENTANAS CORREDIZAS DE 0.50 X 0.25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</si>
  <si>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A8.004</t>
  </si>
  <si>
    <t>SUMINISTRO E INSTALACIÓN DE VENTANA "V8" , CON MEDIDAS GENERALES DE 2.30 x 2.20  M , COMPUESTO POR 1 FIJO DE 2.30 X 2.20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</si>
  <si>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A8.005</t>
  </si>
  <si>
    <t>SUMINISTRO E INSTALACIÓN DE VENTANA "V9" , CON MEDIDAS GENERALES DE 2.00 x 1.00  M , COMPUESTO POR 2 FIJO DE  0.925 X 1.00 M, 2 FIJOS DE 0.48 X 0.525 M Y 2 VENTANAS CORREDIZAS DE 0.52 X 0.325 M,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</si>
  <si>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A8.006</t>
  </si>
  <si>
    <t>SUMINISTRO E INSTALACIÓN DE VENTANA "V11" , CON MEDIDAS GENERALES DE  2.00 X 2.20 M , COMPUESTO POR 1 FIJO DE 2.00 X 2.20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</si>
  <si>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A8.007</t>
  </si>
  <si>
    <t>SUMINISTRO E INSTALACIÓN DE VENTANA "V26-A", MEDIDAS GENERALES DE 3.85 X 1.20 M, COMPUESTA POR 2 FIJOS DE 1.81 X 0.725 M, 2 FIJOS DE 0.91 X 0.325 M Y 2 VENTANAS CORREDIZAS DE 0.91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</si>
  <si>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A8.008</t>
  </si>
  <si>
    <t>SUMINISTRO E INSTALACIÓN DE VENTANA "V29", MEDIDA GENERAL DE 1.60 X 1.20 M, COMPUESTA POR 1 FIJO DE 1.45 X 0.725 M, 1 FIJO DE 0.80 X 0.325 M Y 1 VENTANA CORREDIZA DE 0.80 X 0.325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</si>
  <si>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A8.009</t>
  </si>
  <si>
    <t>SUMINISTRO E INSTALACIÓN DE VENTANAS FIJAS "V39", MEDIDAS GENERALES DE 3.60 X 3.20 M, COMPUESTA POR 2 FIJOS DE 0.825 X 3.05 M Y 2 FIJOS DE 0.90 X 3.05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</si>
  <si>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A8.010</t>
  </si>
  <si>
    <t>SUMINISTRO E INSTALACIÓN DE VENTANAS FIJAS "V40", MEDIDA GENERAL DE 3.60 X 3.20 M, COMPUESTA POR 2 FIJOS DE 0.825 X 0.65 M, 2 FIJOS DE 0.90 X 0.65 M Y 2 FIJOS DE 0.825 X 2.125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</si>
  <si>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A8.011</t>
  </si>
  <si>
    <t>SUMINISTRO E INSTALACIÓN DE VENTANA FIJA "V46", MEDIDA GENERAL DE 0.925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</si>
  <si>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A8.012</t>
  </si>
  <si>
    <t xml:space="preserve">SUMINISTRO E INSTALACIÓN DE PUERTA DE CANCEL DE ALUMINIO Y CRISTAL TEMPLADO  "P7" CONFORMADO POR: 2 PUERTA  CON DIMENSIÓN DE 2.00 X 2.20 M , LA PUERTA ESTA CONFORMADA POR 2 FIJOS DE 0.925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</si>
  <si>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A8.013</t>
  </si>
  <si>
    <t xml:space="preserve">SUMINISTRO E INSTALACIÓN DE PUERTA DE CANCEL DE ALUMINIO Y POLICARBONATO  "P7-A" CONFORMADO POR: 2 PUERTA  CON DIMENSIÓN DE 2.00 X 2.20 M , LA PUERTA ESTA CONFORMADA POR 2 FIJOS DE 0.925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</si>
  <si>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A8.014</t>
  </si>
  <si>
    <t xml:space="preserve">SUMINISTRO E INSTALACIÓN DE PUERTA DE CANCEL DE ALUMINIO Y CRISTAL TEMPLADO "P9" CONFORMADO POR: 1 PUERTA  CON DIMENSIÓN DE 1.20 X 2.20 M , LA PUERTA ESTA CONFORMADA POR 1 FIJOS DE 1.05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</si>
  <si>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A8.015</t>
  </si>
  <si>
    <t xml:space="preserve">SUMINISTRO E INSTALACIÓN DE PUERTA DE CANCEL DE ALUMINIO Y CRISTAL TEMPLADO  "P11" CONFORMADO POR: 2 PUERTA  CON DIMENSIÓN DE 2.00 X 2.20 M , LA PUERTA ESTA CONFORMADA POR 2 FIJOS DE 0.925 X 2.125 M, 1 FIJO DE 2.00 X 0.65 M ,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</si>
  <si>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A8.016</t>
  </si>
  <si>
    <t xml:space="preserve">SUMINISTRO E INSTALACIÓN DE PUERTA DE CANCEL DE ALUMINIO Y CRISTAL TEMPLADO  "P12" CONFORMADO POR: 2 PUERTA  CON DIMENSIÓN DE 1.80 X 2.20 M , LA PUERTA ESTA CONFORMADA POR 2 FIJOS DE 0.90 X 2.125 M, 1 FIJO DE 1.80 X 0.65 M ,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</si>
  <si>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A8.017</t>
  </si>
  <si>
    <t xml:space="preserve">SUMINISTRO E INSTALACIÓN DE PUERTA DE CANCEL DE ALUMINIO Y CON MIRILLA DE POLICARBONATO "P13-A" CONFORMADO POR: 2 PUERTA  CON DIMENSIÓN DE 2.00 X 2.20 M , LA PUERTA ESTA CONFORMADA POR 2 FIJOS DE 0.925 X 0.975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</si>
  <si>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A8.018</t>
  </si>
  <si>
    <t>SUMINISTRO Y COLOCACIÓN DE ESPEJO DE 5.35 X 1.20 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</si>
  <si>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A9</t>
  </si>
  <si>
    <t>CARPINTERÍAS</t>
  </si>
  <si>
    <t>A9.001</t>
  </si>
  <si>
    <t>SUMINISTRO E INSTALACIÓN DE PUERTA INTERIOR P1 DE MADERA DE PINO TIPO TAMBOR  BANACK CON DIMENSIÓN DE HOJA DE  1.20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</si>
  <si>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A9.002</t>
  </si>
  <si>
    <t>SUMINISTRO E INSTALACIÓN DE PUERTA INTERIOR P2 DE MADERA DE PINO TIPO TAMBOR  BANACK CON DIMENSIÓN DE HOJA DE  1.00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</si>
  <si>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A9.003</t>
  </si>
  <si>
    <t>SUMINISTRO E INSTALACIÓN DE PUERTA INTERIOR  P4 DE MADERA DE PINO TIPO TAMBOR  BANACK CON DIMENSIÓN DE HOJA DE 0.80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</si>
  <si>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A11</t>
  </si>
  <si>
    <t>MOBILIARIO FIJO</t>
  </si>
  <si>
    <t>A11.001</t>
  </si>
  <si>
    <t xml:space="preserve">SUMINISTRO E INSTALACIÓN DE JUEGO DE MAMPARAS SANITARIAS PARA 5 SANITARIOS ÁREA MUJERES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4 PANELES LATERALES DE 1.78 M. X 1.50 M, CÓDIGO 4371-5,
1  PILASTRA DE PARED DE 0.12 M X 2.10 M, CÓDIGO 4372-1,
3 PILASTRAS CENTRALES DE 0.20 M X 2.10 M, CÓDIGO 4373-4,
1 PILASTRA CENTRAL DE  0.30 M X 2.10 M, CÓDIGO 4373-6,
1 PILASTRA TERMINAL DE 0.34 M X 2.10 M, CÓDIGO 4374-7,
1 PUERTA DE 0.90 X 1.50 M CÓDIGO 4375-2,
1 PUERTA DE 0.61 M. X 1.50 CÓDIGO 4378-8,
1 PANEL LATERAL ALCOBA DE 0.61 X 1.50 M, CÓDIGO 4378-8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</si>
  <si>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jGO</t>
  </si>
  <si>
    <t>A11.002</t>
  </si>
  <si>
    <t xml:space="preserve">SUMINISTRO E INSTALACIÓN DE JUEGO DE MAMPARAS SANITARIAS PARA 3 SANITARIOS ÁREA HOMBRES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3 PANELES LATERALES DE 1.78 M. X 1.50 M, CÓDIGO 4371-5,
2 PILASTRAS CENTRALES DE 0.20 M X 2.10 M, CÓDIGO 4373-4,
1 PILASTRA TERMINAL DE 0.20 M X 2.10 M, CÓDIGO 4374-4,
1 PILASTRA TERMINAL DE 0.20 M X 2.10 M, CÓDIGO 4374-5, 
1 PUERTAS DE 0.90 X 1.50 M CÓDIGO 4375-4,
2 PUERTA DE 0.61 M. X 1.50 CÓDIGO 4375-2,
1 PANEL MINGITORIO DE 0.46 X 1.20 CODIGO 4376-0,
1 PANEL LATERAL ALCOBA DE 0.61 X 1.50 M, CÓDIGO 4378-8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</si>
  <si>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A11.003</t>
  </si>
  <si>
    <t>SUMINISTRO E INSTALACIÓN DE INODORO PARA FLUXÓMETRO, COLOR BLANCO, FABRICADO EN CERÁMICA PORCELANIZADA DE ALTO BRILLO GRADO "A" PARA UN GASTO MÁXIMO DE 3.5 LPD, CONEXIÓN DE ALIMENTACIÓN SPUD DE 38 MM Ø, MEDIDAS DE 66.1 CM X 38 CM X 43.2 CM, MODELO TZF NAO 17,  4.8 LPD MARCA HELVEX O EQUIVALENTE. INCLUYE: SUMINISTRO DE LOS MATERIALES Y MANO DE OBRA, TRAZO, NIVELACIÓN, HERRAMIENTA, EQUIPO, HERRAJES, BRIDA , ASIENTO Y TAPA COLOR BLANCO ELONGADO, FRENTE ABIERTA, CIERRE ESTÁNDAR CON ANTIBACTERIAL MARCA HELVEX O EQUIVALENTE, CONECTOR FLEXIBLE, ACARREOS DE PERSONAL Y MATERIALES, FLETE, LIMPIEZA DURANTE Y AL TERMINAR LOS TRABAJOS, RETIRO DE LOS MATERIALES FUERA DE LA OBRA, EQUIPO DE SEGURIDAD, PRUEBAS, Y TODO LO NECESARIO PARA SU CORRECTA EJECUCIÓN.</t>
  </si>
  <si>
    <t>A11.004</t>
  </si>
  <si>
    <t>SUMINISTRO Y COLOCACIÓN DE FLUXÓMETRO PARA INODORO DE MANIJA ACABADO CROMADO, RECUBRIMIENTO ANTIBACTERIAL, CON ENTRADA SPUD DE 38 MMØ, MODELO 210-WC-4.8,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</si>
  <si>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A11.005</t>
  </si>
  <si>
    <t>SUMINISTRO E INSTALACIÓN DE MINGITORIO TIPO CASACADA PARA FLUXÓMETRO, COLOR BLANCO, FABRICADO EN CERÁMICA PORCELANIZADA DE ALTO BRILLO PARA UN GASTO MÁXIMO DE 1.0 LPD Y MINIMO DE 0.5 LPD, CONEXIÓN DE ALIMENTACIÓN SPUD DE 19 MM Ø, MEDIDAS DE 47 CM X 35.6 CM X 67 CM, MODELO MG FERRY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</si>
  <si>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A11.006</t>
  </si>
  <si>
    <t>SUMINISTRO Y COLOCACIÓN DE FLUXÓMETRO PARA MINGITORIO DE MANIJA ACABADO CROMADO, RECUBRIMIENTO ANTIBACTERIAL, CON ENTRADA SUPERIOR SPUD DE 19 MMØ, MODELO 285-19-1,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</si>
  <si>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A11.007</t>
  </si>
  <si>
    <t>SUMINISTRO E INSTALACIÓN DE LAVABO DE SOBREPONER, COLOR BLANCO, MODELO: BRYANT, MARCA: KOHLER O EQUIVALENTE. INCLUYE: SUMINISTRO DE LOS MATERIALES Y MANO DE OBRA, TRAZO, NIVELACIÓN, HERRAMIENTA, EQUIPO, HERRAJES, CONECTORES FLEXIBLE, ACARREOS DE PERSONAL Y MATERIALES, FLETE, LIMPIEZA DURANTE Y AL TERMINAR LOS TRABAJOS, RETIRO DE LOS MATERIALES FUERA DE LA OBRA, EQUIPO DE SEGURIDAD, PRUEBAS, Y TODO LO NECESARIO PARA SU CORRECTA EJECUCIÓN.</t>
  </si>
  <si>
    <t>A11.008</t>
  </si>
  <si>
    <t>SUMINISTRO E INTALACIÓN DE LLAVE MEZCLADORA MI02-S/C-1.9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</si>
  <si>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A11.009</t>
  </si>
  <si>
    <t>SUMINISTRO E INSTALACIÓN DE MUEBLE TIPO RECEPCIÓN MEDIDA APROX. 2.40 X1.30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VISTA FRONTAL ARMADA CON 1 PIEZAS FORMA DE “L” DE MEDIDAS 1.50 X .76 X .69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"L" MEDIDAS 2.4X1.30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</si>
  <si>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A11.010</t>
  </si>
  <si>
    <t>SUMINISTRO E INSTALACIÓN DE MUEBLE TIPO RECEPCIÓN MEDIDA APROX. 4.40 X2.60 MTS SEGÚN DISEÑO , ARMADO CON BASTIDOR RECUBIERTO AL FRENTE DE MADERA ENLISTONADA ¾ “ SUJETADA AL BASTIDOR ARMADO CON TABLÓN DE MADERA DE BANAK DE 2” Y AL INTERIOR RECUBIERTO DE TRIPLAY DE ½ “. PREVIO AL ACABADO FINAL , SUMINISTRO E INSTALACIÓN DE EMPASTADO PLASTE PARA PIROXILINA , APLICACIÓN DE FONDO DE PIROXILINA A 6 MANOS COLOR BLANCO,  TERMINADO LACA SEMIMATE COLOR BLANCO A 8 MANOS. CUBIERTA PRINCIPAL ARMADA CON 1 PIEZA EN FORMA DE "GRAPA" DE 3.20 X.30 X30 x.35MTS FABRICADAS DE SUPERFICIE SOLIDA DE RESINA ESPESOR 12MM COLOR  MOD. GLACIER WHITE  MCA. CORIAN, SENTADAS SOBRE PLANCHA DE MDF. VISTA FRONTAL ARMADA CON 1 PIEZAS FORMA DE “L” DE MEDIDAS 2.50 X .84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MEDIDAS 2.06X.60 MTS Y 1 PIEZA DE MEDIDAS 3.20X.60MTS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</si>
  <si>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A13</t>
  </si>
  <si>
    <t>ACCESIBILIDAD UNIVERSAL</t>
  </si>
  <si>
    <t>A13.001</t>
  </si>
  <si>
    <t>SUMINISTRO E INSTALACIÓN DE GUÍA METÁLICA ANTIDERRAPANTE EN MEDIDA DE 28 CM DE LARGO X 3.5 CM DE ANCHO. INCLUYE: PROTECCIÓN DE CONSTRUCCIONES EXISTENTES PARA NO MANCHARLAS, PEGAMENTO, MANO DE OBRA, HERRAMIENTA, MAQUINARIA, EQUIPO, LIMPIEZA Y TODO LO NECESARIO PARA SU CORRECTA Y COMPLETA EJECUCIÓN.</t>
  </si>
  <si>
    <t>A13.002</t>
  </si>
  <si>
    <t>SUMINISTRO Y COLOCACION DE BOTONES DE ALERTA Y/O CAMBIO DE DIRECCION ANTIDERRAPANTE DE MEDIDA DE 3.5 CM DE DIAMETRO. INCLUYE: PROTECCION DE CONSTRUCCIONES EXISTENTES PARA NO MANCHARLAS, PEGAMENTO, MANO DE OBRA, HERRAMIENTA, MAQUINARIA, EQUIPO, LIMPIEZA Y TODO LO NECESARIO PARA SU CORRECTA Y COMPLETA EJECUCIÓN.</t>
  </si>
  <si>
    <t>A13.003</t>
  </si>
  <si>
    <t>SUMINISTRO E INSTALACIÓN DE BARRA DE SUJECIÓN  DE (610MM) EN ACERO INOXIDABLE MARCA BOBRICK, MODELO B-6806X24. INCLUYE: PROTECCION DE CONSTRUCCIONES EXISTENTES PARA NO MANCHARLAS,  MANO DE OBRA, HERRAMIENTA, MAQUINARIA, EQUIPO, LIMPIEZA Y TODO LO NECESARIO PARA SU CORRECTA Y COMPLETA EJECUCIÓN.</t>
  </si>
  <si>
    <t>A13.004</t>
  </si>
  <si>
    <t>SUMINISTRO E INSTALACIÓN DE BARRA PARA MINGITORIO  MARCA  SANILOCK, MODELO 7384-0 ACERO INOXIDABLE. INCLUYE: PROTECCION DE CONSTRUCCIONES EXISTENTES PARA NO MANCHARLAS,  MANO DE OBRA, HERRAMIENTA, MAQUINARIA, EQUIPO, LIMPIEZA Y TODO LO NECESARIO PARA SU CORRECTA Y COMPLETA EJECUCIÓN.</t>
  </si>
  <si>
    <t>A13.005</t>
  </si>
  <si>
    <t>SUMINISTRO E INSTALACIÓN DE ASIENTO PARA NIÑOS SAFE- SITTER CHILD PROTECTION SEAT WHITE SAFE-STRAP ITEM:4310. INCLUYE: PROTECCIÓN DE CONSTRUCCIONES EXISTENTES PARA NO MANCHARLAS,  MANO DE OBRA, HERRAMIENTA, MAQUINARIA, EQUIPO, LIMPIEZA Y TODO LO NECESARIO PARA SU CORRECTA Y COMPLETA EJECUCIÓN.</t>
  </si>
  <si>
    <t>A13.006</t>
  </si>
  <si>
    <t>SUMINISTRO E INSTALACIÓN DE DISPENSADOR DE JABÓN VERTICAL PARA MONTAR A MURO DE: 120 X 205 X 90MM ANCHO, ALTURA Y PROFUNDIDAD, MODELO B-2111, MARCA BOBRICK. INCLUYE: PROTECCION DE CONSTRUCCIONES EXISTENTES PARA NO MANCHARLAS,  MANO DE OBRA, HERRAMIENTA, MAQUINARIA, EQUIPO, LIMPIEZA Y TODO LO NECESARIO PARA SU CORRECTA Y COMPLETA EJECUCIÓN.</t>
  </si>
  <si>
    <t>A13.007</t>
  </si>
  <si>
    <t>SUMINISTRO E INSTALACIÓN DE DISPENSADOR DE PAPEL HIGIENICO MARCA  BOBRICK, MODELO B-2890 EN ACERO INOXIDABLE. INCLUYE: PROTECCION DE CONSTRUCCIONES EXISTENTES PARA NO MANCHARLAS,  MANO DE OBRA, HERRAMIENTA, MAQUINARIA, EQUIPO, LIMPIEZA Y TODO LO NECESARIO PARA SU CORRECTA Y COMPLETA EJECUCIÓN.</t>
  </si>
  <si>
    <t>A13.008</t>
  </si>
  <si>
    <t>SUMINISTRO E INSTALACIÓN DE GANCHO MARCA BOBRICK, MODELO B-6827. INCLUYE: PROTECCION DE CONSTRUCCIONES EXISTENTES PARA NO MANCHARLAS,  MANO DE OBRA, HERRAMIENTA, MAQUINARIA, EQUIPO, LIMPIEZA Y TODO LO NECESARIO PARA SU CORRECTA Y COMPLETA EJECUCIÓN.</t>
  </si>
  <si>
    <t>A13.009</t>
  </si>
  <si>
    <t>SUMINISTRO E INSTALACIÓN DE DISPENSADOR DE TOALLAS DE PAPEL MODELO B-4262 MARCA BOBTICK. INCLUYE: PROTECCIÓN DE CONSTRUCCIONES EXISTENTES PARA NO MANCHARLAS,  MANO DE OBRA, HERRAMIENTA, MAQUINARIA, EQUIPO, LIMPIEZA Y TODO LO NECESARIO PARA SU CORRECTA Y COMPLETA EJECUCIÓN.</t>
  </si>
  <si>
    <t>SUMINISTRO E INSTALACIÓN DE  BARRA DE SUJECION ABATIBLE, MARCA  BOBRICK, MODELO B-4998 EN ACERO INOXIDABLE. INCLUYE: PROTECCION DE CONSTRUCCIONES EXISTENTES PARA NO MANCHARLAS,  MANO DE OBRA, HERRAMIENTA, MAQUINARIA, EQUIPO, LIMPIEZA Y TODO LO NECESARIO PARA SU CORRECTA Y COMPLETA EJECUCIÓN.</t>
  </si>
  <si>
    <t>A14</t>
  </si>
  <si>
    <t>PAISAJISMO</t>
  </si>
  <si>
    <t>A14.001</t>
  </si>
  <si>
    <t>TALA DE ÁRBOL CON PERÍMETRO DE TRONCO DE 0.25 A 0.75 M MEDIDO A 1 M DE ALTURA. INCLUYE: CARGO DIRECTO POR EL COSTO DE MANO DE OBRA REQUERIDA, PERMISOS, DERRIBE, EXTRACCIÓN DEL TOCÓN, CORTE DE RAMAS, DESENRAICE, ACOMODO, ACARREO A BANCO DE TIRO AUTORIZADO , OBRAS PROTECCIÓN, LIMPIEZA, EQUIPO DE SEGURIDAD, INSTALACIONES ESPECÍFICAS, DEPRECIACIÓN Y DEMÁS DERIVADOS DEL USO DE HERRAMIENTA Y EQUIPO Y TODO LO NECESARIO PARA SI CORRECTA EJECUCIÓN.</t>
  </si>
  <si>
    <t>A14.002</t>
  </si>
  <si>
    <t>SUMINISTRO Y EXTENDIDO DE TIERRA NEGRA,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</si>
  <si>
    <t>A14.003</t>
  </si>
  <si>
    <t>SUMINISTRO Y EXTENDIDO DE CORTEZA DE ÁRBOL TRITURADO 5 CM DE ESPESOR.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</si>
  <si>
    <t>A14.004</t>
  </si>
  <si>
    <t>SUMINISTRO Y SEMBRADO DE ÁRBOL -  Ø8.00 - PSJ-33 - ENCINO SIEMPRE VERDE - QUV, DIÁMETROS INDICADO ES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</si>
  <si>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A14.005</t>
  </si>
  <si>
    <t>SUMINISTRO Y SEMBRADO DE ARBUSTO LAVANDA,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</si>
  <si>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EQUIPOS</t>
  </si>
  <si>
    <t>A16</t>
  </si>
  <si>
    <t>LUMINARIAS</t>
  </si>
  <si>
    <t>A16.001</t>
  </si>
  <si>
    <t>SUMINISTRO E INSTALACIÓN DE LUMINARIA DOWNLIGHT PARA SOBREPONER CON TECNOLOGÍA LED. MARCA: MAGG. CATÁLOGO: L6374-1I0 COD. DE LA LÁMPARA: N/A (INCLUIDA DE FÁBRICA).°K 4000. VOLTAJE 100-305. ACABADO BLANCO. CARGA 13W.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</si>
  <si>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A16.002</t>
  </si>
  <si>
    <t>SUMINISTRO E INSTALACIÓN DE LUMINARIA PARA EMPOTRAR EN PLAFÓN CON TECNOLOGÍA LED. MARCA: LITHONIA. CATÁLOGO: EPANL 22 34LHE 40K DGA22. COD. DE LA LÁMPARA: N/A (INCLUIDA DE FÁBRICA). °K 4000. VOLTAJE 100-305. ACABADO BLANCO. CARGA 25.9W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</si>
  <si>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A16.003</t>
  </si>
  <si>
    <t>SUMINISTRO E INSTALACIÓN DE LUMINARIA LINEAL PARA EMPOTRAR EN PLAFÓN CON TECNOLOGÍA LED. MARCA: MAGG. CATÁLOGO: L6471-1I0 COD. DE LA LÁMPARA: N/A (INCLUIDA DE FÁBRICA). °K 4000K. VOLTAJE 100-127. ACABADO BLANCO. CARGA 23W.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</si>
  <si>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A16.004</t>
  </si>
  <si>
    <t>SUMINISTRO E INSTALACIÓN DE LUMINARIA LINEAL PARA EMPOTRAR EN PLAFÓN CON TECNOLOGÍA LED. MARCA: MAGG CATÁLOGO: L6472-1I0 COD. DE LA LÁMPARA: N/A (INCLUIDA DE FÁBRICA). °K 4000K. VOLTAJE 100-277. ACABADO BLANCO. CARGA 46W.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</si>
  <si>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A16.005</t>
  </si>
  <si>
    <t>SUMINISTRO E INSTALACIÓN DE LUMINARIA DOWNLIGHT PARA EMPOTRAR EN PLAFÓN TECNOLOGÍA LED. MARCA: LITHONIA. CATÁLOGO: WF6 LED 40K MW. COD. DE LA LÁMPARA: N/A (INCLUIDA DE FÁBRICA). °K 4000K. VOLTAJE 120-277. ACABADO BLANCO. CARGA 13W.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</si>
  <si>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A16.006</t>
  </si>
  <si>
    <t>SUMINISTRO E INSTALACIÓN DE LUMINARIA UPLIGHT PARA EMPOTRAR EN PISO CON TECNOLOGÍA LED. MARCA: MAGG. CATÁLOGO: L7311-916. COD. DE LA LÁMPARA: N/A (INCLUIDA DE FÁBRICA).°K 2700K. VOLTAJE 100-240. ACABADO ACERO INOX. CARGA 6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</si>
  <si>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A16.007</t>
  </si>
  <si>
    <t>SUMINISTRO E INSTALACIÓN DE LUMINARIA PARA SOBREPONER EN LOSA CON TECNOLOGÍA LED. MARCA: ILLUX. CATÁLOGO: TL-7131.B COD. DE LA LÁMPARA: N/A (INCLUIDA DE FÁBRICA). °K 4100K VOLTAJE 100-277. ACABADO OPALINO. CARGA 30W.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</si>
  <si>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A16.008</t>
  </si>
  <si>
    <t>SUMINISTRO E INSTALACIÓN DE LUMINARIA BOLLARD PARA SOBREPONER EN PISO CON TECNOLOGÍA LED DE 9 WATTS. MARCA: ASTROLED. CATÁLOGO: 10-2091-04. °K 3000K. VOLTAJE 100-240. ACABADO GRAFITO. CARGA 9W.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</si>
  <si>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A17</t>
  </si>
  <si>
    <t>A17.001</t>
  </si>
  <si>
    <t xml:space="preserve">ELABORACIÓN DE PLANOS DE OBRA TERMINADA DE PROYECTO ELABORADOS EN REVIT Y AUTOCAD. INCLUYE: DIBUJO DE LAS MODIFICACIÓNES Y/O CAMBIOS DE PROYECTO EN COMPUTADORA VERSIÓN REVIT 2015 Y EN ARCHIVOS AUTOCAD 2015.  </t>
  </si>
  <si>
    <t>jgo</t>
  </si>
  <si>
    <t>A17.002</t>
  </si>
  <si>
    <t>LIMPIEZA FINAL DE OBRA.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</si>
  <si>
    <t>B</t>
  </si>
  <si>
    <t>PLANTA ALTA</t>
  </si>
  <si>
    <t>B1</t>
  </si>
  <si>
    <t>B1.001</t>
  </si>
  <si>
    <t>B2</t>
  </si>
  <si>
    <t>B2.1</t>
  </si>
  <si>
    <t>B2.1.001</t>
  </si>
  <si>
    <t>B2.1.002</t>
  </si>
  <si>
    <t>B2.1.003</t>
  </si>
  <si>
    <t>B2.1.004</t>
  </si>
  <si>
    <t>B2.1.005</t>
  </si>
  <si>
    <t>B2.2</t>
  </si>
  <si>
    <t>B2.2.001</t>
  </si>
  <si>
    <t>B2.2.002</t>
  </si>
  <si>
    <t>B2.2.003</t>
  </si>
  <si>
    <t>B2.2.004</t>
  </si>
  <si>
    <t>B2.2.005</t>
  </si>
  <si>
    <t>B2.2.006</t>
  </si>
  <si>
    <t>B2.2.007</t>
  </si>
  <si>
    <t>B3</t>
  </si>
  <si>
    <t>B3.1</t>
  </si>
  <si>
    <t>B3.1.001</t>
  </si>
  <si>
    <t>B3.2</t>
  </si>
  <si>
    <t>B3.2.001</t>
  </si>
  <si>
    <t>B3.2.002</t>
  </si>
  <si>
    <t>B3.2.003</t>
  </si>
  <si>
    <t>B3.2.004</t>
  </si>
  <si>
    <t>B3.2.005</t>
  </si>
  <si>
    <t>B3.2.006</t>
  </si>
  <si>
    <t>B3.2.007</t>
  </si>
  <si>
    <t>B3.2.008</t>
  </si>
  <si>
    <t xml:space="preserve">SUMINISTRO Y ELABORACIÓN DE BARRA DE CONCRETO PARA LAVABO, SEGÚN DISEÑO, CON MEDIDAS DE 0.60 X 3.70,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</si>
  <si>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B3.2.009</t>
  </si>
  <si>
    <t xml:space="preserve">SUMINISTRO Y ELABORACIÓN DE BARRA DE CONCRETO PARA LAVABO, SEGÚN DISEÑO, CON MEDIDAS DE 0.60 X 0.90,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</si>
  <si>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B3.3</t>
  </si>
  <si>
    <t>B3.3.001</t>
  </si>
  <si>
    <t>B3.4</t>
  </si>
  <si>
    <t>B3.4.001</t>
  </si>
  <si>
    <t>B3.4.002</t>
  </si>
  <si>
    <t>B3.5</t>
  </si>
  <si>
    <t>AZOTEA</t>
  </si>
  <si>
    <t>B3.5.001</t>
  </si>
  <si>
    <t>SUMINISTRO Y ELABORACIÓN DE PRETIL DE BLOCK DE CONCRETO # 6, ASENTADO CON MORTERO - ARENA PROPORCIÓN 1:4. INCLUYE MORTERO PARA UNIÓN, CEMENTO, ARENA 1:3, ADHESIVO PARA ANCLAS, MANO DE OBRA, EQUIPO, HERRAMIENTA, FLETES, DESPERDICIOS, ACARREOS, HUMEDECIDO, CORTES, AJUSTES, ELABORACIÓN DE MORTERO, LIMPIEZA Y TODO LO NECESARIO PARA SU CORRECTA EJECUCIÓN.</t>
  </si>
  <si>
    <t>B3.5.002</t>
  </si>
  <si>
    <t>B3.5.003</t>
  </si>
  <si>
    <t>B3.5.004</t>
  </si>
  <si>
    <t>SUMINISTRO Y COLADO DE RELLENO DE MORTERO LIGERO A BASE DE CEMENTO - TERMOCRETE DE TERMOLITA O EQUIVALENTE PROPORCIÓN 1:4  PARA DAR PENDIENTES. INCLUYE: PREPARACIÓN DE LA SUPERFICIE,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</si>
  <si>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B3.5.005</t>
  </si>
  <si>
    <t xml:space="preserve">SUMINISTRO Y ELABPORACIÓN DE CHAFLÁN PERIMETRAL 10 CM DE PERALTE DE CONCRETO PREMEZCLADO EN PLANTA RESISTENCIA F'C=200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</si>
  <si>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B3.5.006</t>
  </si>
  <si>
    <t>B3.5.007</t>
  </si>
  <si>
    <t>B3.5.008</t>
  </si>
  <si>
    <t>SUMINISTRO Y COLOCACIÓN DE AISLAMIENTO TÉRMICO DE ESPUMA RÍGIDA DE POLIESTIRENO EXTRUIDO MARCA FOAMULAR O EQUIVALENTE DE 2" EN LOSAS DE AZOTEA, CON MALLA HEXAGONAL CAL. 22 PARA REFUERZO DE EMPASTADO. INCLUYE: ANCLAJES, MATERIALES, HERRAMIENTA, EQUIPO, ACARREOS, MANO DE OBRA Y TODO LO NECESARIO PARA SU CORRECTA EJECUCIÓN.</t>
  </si>
  <si>
    <t>B3.6</t>
  </si>
  <si>
    <t>BASES PARA EQUIPOS</t>
  </si>
  <si>
    <t>B3.6.001</t>
  </si>
  <si>
    <t>B3.6.002</t>
  </si>
  <si>
    <t>B3.6.003</t>
  </si>
  <si>
    <t>SUMINISTRO Y COLOCACIÓN DE CIMBRA Y DESCIMBRA COMUN DE MADERA DE PINO. INCLUYE: TRAZO, NIVELACION, HABILITADO, TROQUELADO, APUNTALAMIENTOS, CORTES, AJUSTES,  DESCIMBRADO, DESENCOFRANTE, REBABEO DE CONCRETO, ALAMBRON, CLAVOS, ACARREOS. Y TODO LO NECESARIO PARA SU CORRECTA EJECUCIÓN.</t>
  </si>
  <si>
    <t>B3.6.004</t>
  </si>
  <si>
    <t>B4</t>
  </si>
  <si>
    <t>B4.1</t>
  </si>
  <si>
    <t>B4.1.001</t>
  </si>
  <si>
    <t>B4.1.002</t>
  </si>
  <si>
    <t>B4.1.003</t>
  </si>
  <si>
    <t>B4.1.004</t>
  </si>
  <si>
    <t>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</si>
  <si>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B4.1.005</t>
  </si>
  <si>
    <t>SUMINISTRO Y APLICACIÓN DE PINTURA VINILICA MARCA COMEX LÍNEA BIOSENSE O EQUIVALENTE COLOR YOUGURTH JS-03 ACABADO MATE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</si>
  <si>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B4.1.006</t>
  </si>
  <si>
    <t>B4.1.007</t>
  </si>
  <si>
    <t>B4.1.008</t>
  </si>
  <si>
    <t>B4.2</t>
  </si>
  <si>
    <t>B4.2.001</t>
  </si>
  <si>
    <t>B4.2.002</t>
  </si>
  <si>
    <t>B4.2.003</t>
  </si>
  <si>
    <t>B4.2.005</t>
  </si>
  <si>
    <t>B4.2.006</t>
  </si>
  <si>
    <t>SUMINISTRO Y COLOCACIÓN DE LOSTEA PORCELÁNICA TIPO MADERA MEDIDA DE 20 X 60 CM MODELO SARATOGA COLOR GLACIER MARCA INTERCERAMIC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</si>
  <si>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B4.2.007</t>
  </si>
  <si>
    <t>B4.3</t>
  </si>
  <si>
    <t>B4.3.001</t>
  </si>
  <si>
    <t>B4.3.002</t>
  </si>
  <si>
    <t>B4.3.003</t>
  </si>
  <si>
    <t>SUMINISTRO Y COLOCACIÓN DE PISO CERÁMICO DE 33 X 33 CM MARCA DALTILE MODELO LABERINTO G-800 COLOR BLANCO CON PROTECCIÓN ANTIDERRAPANTE COLOCADO A HUESO. INCLUYE:  SUMINISTRO DE LOS MATERIALES Y MANO DE OBRA, EQUIPO, HERRAMIENTA, TRAZO, NIVELACIÓN, ALINEACIÓN, ESCUADRADO, PREPARACIÓN DE LA SUPERFICIE PARA RECIBIR LOSETA, CORTES CON DISCO, EMBOQUILLADO CON BOQUILLA FINA SI ARENA MARCA CREST O EQUIVALENTE, ADHESIVO CON ESPESOR PROMEDIO DE 9 MM MARCA CREST TOTAL O EQUIVALENTE, LIMPIEZA DURANTE Y AL TERMINAR LOS TRABAJOS, RETIRO DE MATERIAL SOBRANTE FUERA DE LA OBRA, EQUIPO DE SEGURIDAD Y TODO LO NECESARIO PARA SU CORRECTA EJECUCIÓN.</t>
  </si>
  <si>
    <t>B4.4</t>
  </si>
  <si>
    <t>B4.4.001</t>
  </si>
  <si>
    <t>B5</t>
  </si>
  <si>
    <t>B5.001</t>
  </si>
  <si>
    <t>SUMINISTRO E INSTALACIÓN DE BARANDAL DE CRSITAL TEMPLADO DE 12.7 MM TEMPLADO CON ZOCLO Y PASAMANOS DE ALUMINIO DE LA LINEA PANORAMA CUPRUM CON MEDIDA DE 90 CM DE ALTO FIJADO A LOSA. INCLUYE: SUMINISTRO DE LOS MATERIALES Y MANO DE OBRA, HERRAJES, FIJACIONES,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</si>
  <si>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B5.002</t>
  </si>
  <si>
    <t>B5.003</t>
  </si>
  <si>
    <t>SUMINISTRO E INSTALACIÓN DE VENTANA "V4"  CON MEDIDAS GENERALES DE  2.50 X 1.20 M, COMUESTA POR 1 FIJO DE 2.35 X 1.20 M, 1 FIJO DE 1.25 X 0.325 Y UNA VENTANA CORREDIZA DE 1.25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</si>
  <si>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B5.004</t>
  </si>
  <si>
    <t>SUMINISTRO E INSTALACIÓN DE VENTANA "V5"  CON MEDIDAS GENERALES DE 0.60 x 0.60  M, COMUESTA POR 1 FIJO DE  0.30 x 0.45 M Y UNA VENTANA CORREDIZA DE 0.30 x 0.45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</si>
  <si>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B5.005</t>
  </si>
  <si>
    <t>B5.006</t>
  </si>
  <si>
    <t>SUMINISTRO E INSTALACIÓN DE VENTANA "V7" , CON MEDIDAS GENERALES DE 1.20 X 1.00 M , COMPUESTO POR 1 FIJO DE 1.05 X 0.525 M , 1 FIJO DE 0.60 X 0.325 M Y UNA VENTANA CORREDIZA DE 0.60 X 0.325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</si>
  <si>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B5.007</t>
  </si>
  <si>
    <t>SUMINISTRO E INSTALACIÓN DE VENTANA  "V16" , MEDIDAS GENERAL DE 1.35 X 0.40 M, COMPUESTO POR UN 1 FIJO DE 0.675 X 0.25 M Y UNA VENTANA CORREDIZA DE 0.675 X 0.25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</si>
  <si>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B5.008</t>
  </si>
  <si>
    <t>SUMINISTRO E INSTALACIÓN DE VENTANA FIJA "V30", MEDIDA GENERAL DE 3.60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</si>
  <si>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B5.009</t>
  </si>
  <si>
    <t>SUMINISTRO E INSTALACIÓN DE VENTANA FIJA "V31", MEDIDA GENERAL DE 2.45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</si>
  <si>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B5.010</t>
  </si>
  <si>
    <t>B5.011</t>
  </si>
  <si>
    <t>SUMINISTRO E INSTALACIÓN DE VENTANA FIJA "V41", MEDIDA GENERAL DE 2.20 X 2.20 M.CANCELERIA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</si>
  <si>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B5.012</t>
  </si>
  <si>
    <t>SUMINISTRO E INSTALACIÓN DE VENTANA FIJA "V45-A", MEDIDA GENERAL DE 1.30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</si>
  <si>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B5.013</t>
  </si>
  <si>
    <t>SUMINISTRO E INSTALACIÓN DE VENTANA FIJA "V49", MEDIDA GENERAL DE 0.85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</si>
  <si>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B5.014</t>
  </si>
  <si>
    <t>SUMINISTRO E INSTALACIÓN DE VENTANA FIJA "V50", MEDIDA GENERAL DE 0.75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</si>
  <si>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B5.015</t>
  </si>
  <si>
    <t>SUMINISTRO E INSTALACIÓN DE VENTANA FIJA "V51", MEDIDA GENERAL DE 0.675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</si>
  <si>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B5.016</t>
  </si>
  <si>
    <t>B5.017</t>
  </si>
  <si>
    <t>B5.018</t>
  </si>
  <si>
    <t xml:space="preserve">SUMINISTRO E INSTALACIÓN DE PUERTA DE CANCEL DE ALUMINIO Y POLICARBONATO "P10-A" CONFORMADO POR: 1 PUERTA  CON DIMENSIÓN DE 1.10 X 2.20 M , LA PUERTA ESTA CONFORMADA POR 1 FIJOS DE 0.95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</si>
  <si>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B5.019</t>
  </si>
  <si>
    <t>SUMINISTRO Y COLOCACIÓN DE ESPEJO DE 3.50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</si>
  <si>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B5.020</t>
  </si>
  <si>
    <t>SUMINISTRO Y COLOCACIÓN DE ESPEJO DE 0.90 X 1.20 M, 6MM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</si>
  <si>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B6</t>
  </si>
  <si>
    <t>B6.001</t>
  </si>
  <si>
    <t>B6.002</t>
  </si>
  <si>
    <t>B6.003</t>
  </si>
  <si>
    <t>SUMINISTRO E INSTALACIÓN DE PUERTA INTERIOR P3 DE MADERA DE PINO TIPO TAMBOR  BANACK CON DIMENSIÓN DE HOJA DE  0.90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</si>
  <si>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B6.004</t>
  </si>
  <si>
    <t>B6.005</t>
  </si>
  <si>
    <t xml:space="preserve">SUMINISTRO E INSTALACIÓN DE PUERTA INTERIOR DE MADERA P19, DE PINO TIPO TAMBOR BANAK DE 6 MM,DIMENSIÓN DE  1.60 X 2.20 M, CON MARCO DE MADERA COMPUESTO POR 2 LARGUEROS Y 1 CABEZAL DE BANACK DE 2" X 1 1/2" ; ACABADO NATURAL, TERMINADA CON SELLADOR Y LACA POLIESTER TRANSPARENTE MCA. POLYFORM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 </t>
  </si>
  <si>
    <t>B6.006</t>
  </si>
  <si>
    <t>SUMINISTRO E INSTALACIÓN DE PUERTA INTERIOR DE MADERA P20, DE PINO TIPO TAMBOR BANAK DE 6 MM, DIMENSIÓN DE 2.70 X 2.60 M, CON MARCO DE MADERA COMPUESTO POR 2 LARGUEROS Y 1 CABEZAL DE BANACK DE 2" X 1 1/2" ;ACABADO NATURAL,CON REJILLA EN LA PARTE SUPERIOR, , TERMINADA CON SELLADOR Y LACA POLIESTER TRANSPARENTE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</si>
  <si>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B8</t>
  </si>
  <si>
    <t>B8.001</t>
  </si>
  <si>
    <t>SUMINISTRO E INSTALACIÓN DE JUEGO DE MAMPARAS SANITARIAS PARA 2 SANITARIOS, ÁREA DE HOMRES PÚBLICOS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2 PANELES LATERALES DE 1.78 M. X 1.50 M, CÓDIGO 4371-5,
1 PILASTRA DE PARED DE 0.60 M X 2.10 M, CODIGO 4372-0, 
1 PILASTRA CENTRAL DE 0.30 M X 2.10 M, CÓDIGO 4373-6,
1 PILASTRA TERMINAL DE 0.20 M X 2.10 M, CÓDIGO 4374-4,
1 PUERTA DE 0.61 X 1.50, CODIGO 4375-2
1 PUERTAS DE 0.90 X 1.50 M CÓDIGO 4375-4,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</si>
  <si>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B8.002</t>
  </si>
  <si>
    <t xml:space="preserve">SUMINISTRO E INSTALACIÓN DE JUEGO DE MAMPARAS SANITARIAS PARA 3 SANITARIOS ÁREA MUJERES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2 PANELES LATERALES DE 1.78 M. X 1.50 M, CÓDIGO 4371-5,
1 PILASTRA PARED DE 0.60 X 2.10 M, CÓDIGO 4372-0,
1 PILASTRA PARED DE 0.15 X 2.10 M, CÓDIGO 4372-2,
1 PILASTRA CENTRAL DE 0.24 M X 2.10 M, CÓDIGO 4373-5,
1 PILASTRA CENTRAL DE 0.30 M X 2.10 M, CÓDIGO 4373-6, 
1 PUERTA DE 0.90 X 1.50 M CÓDIGO 4375-4,
2 PUERTA DE 0.61 M. X 1.50 CÓDIGO 4375-2,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</si>
  <si>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B8.003</t>
  </si>
  <si>
    <t>B8.004</t>
  </si>
  <si>
    <t>B8.005</t>
  </si>
  <si>
    <t>B8.006</t>
  </si>
  <si>
    <t>B8.007</t>
  </si>
  <si>
    <t>B8.008</t>
  </si>
  <si>
    <t>B8.009</t>
  </si>
  <si>
    <t>SUMINISTRO E INSTALACIÓN DE REGADERA DE PLATO CUADRADA MODELO 2224 MARCA URREA,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</si>
  <si>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B8.010</t>
  </si>
  <si>
    <t>SUMINISTRO E INTALACIÓN DE LLAVE MONOMANDO MODELO E-72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</si>
  <si>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B8.011</t>
  </si>
  <si>
    <t>SUMINISTRO E INTALACIÓN DE PORTA TOALLAS MODELO 210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</si>
  <si>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B8.012</t>
  </si>
  <si>
    <t>SUMINISTRO E INTALACIÓN DE JABONERA DE EMPORTAR CON CHAROLA ANTIROBO MODELO 102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</si>
  <si>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B8.013</t>
  </si>
  <si>
    <t>SUMINISTRO E INSTALACIÓN DE INODORO MODELO DRAKAR, COLOR BLANCO, FABRICADO EN CERÁMICA PORCELANIZADA DE ALTO BRILLO GRADO "A" PARA UN GASTO MÁXIMO DE 4.8 LPD, CONEXIÓN DE ALIMENTACIÓN DE 15/16 Ø - 14 NS-1, A LA DESCARGA SE ACOPLA AL DRENAJE DE 4" Ø MEDIDAS DE 76 CM X 37.6 CM X 75 CM, MARCA HELVEX O EQUIVALENTE. INCLUYE: SUMINISTRO DE LOS MATERIALES Y MANO DE OBRA, TRAZO, NIVELACIÓN, HERRAMIENTA, EQUIPO, HERRAJES, BRIDA , ASIENTO Y TAPA COLOR BLANCO ELONGADO, FRENTE ABIERTA, CIERRE ESTÁNDAR CON ANTIBACTERIAL MARCA HELVEX O EQUIVALENTE, CONECTOR FLEXIBLE, VÁLVULA DE CONTROL, BRIDA FLEXIBLE COFLEX O EQUIVALENTE, HERRAJES Y FIJACIONES, ACARREOS DE PERSONAL Y MATERIALES, FLETE, LIMPIEZA DURANTE Y AL TERMINAR LOS TRABAJOS, RETIRO DE LOS MATERIALES FUERA DE LA OBRA, EQUIPO DE SEGURIDAD, PRUEBAS, Y TODO LO NECESARIO PARA SU CORRECTA EJECUCIÓN.</t>
  </si>
  <si>
    <t>B10</t>
  </si>
  <si>
    <t>B10.001</t>
  </si>
  <si>
    <t>B10.002</t>
  </si>
  <si>
    <t>B10.003</t>
  </si>
  <si>
    <t>B10.004</t>
  </si>
  <si>
    <t>B10.005</t>
  </si>
  <si>
    <t>B10.006</t>
  </si>
  <si>
    <t>B10.007</t>
  </si>
  <si>
    <t>B11</t>
  </si>
  <si>
    <t>B11.001</t>
  </si>
  <si>
    <t>SUMINISTRO E INSTALACIÓN DE LUMINARIA DOWNLIGHT PARA EMPOTRAR EN PLAFÓN TECNOLOGÍA LED. MARCA: LITHONIA. CATÁLOGO: WF6 LED 30K MVOLT MW. COD. DE LA LÁMPARA: N/A (INCLUIDA DE FÁBRICA) °K 3000K. VOLTAJE 120-277. ACABADO BLANCO. CARGA 13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</si>
  <si>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B11.002</t>
  </si>
  <si>
    <t>SUMINISTRO E INSTALACIÓN DE LUMINARIA PARA EMPOTRAR EN PLAFÓN CON TECNOLOGÍA LED. MARCA: LITHONIA. CATÁLOGO: EPANL 22 34LHE 35K DGA22. COD. DE LA LÁMPARA: N/A (INCLUIDA DE FÁBRICA) °K 3500K. VOLTAJE 120-277. ACABADO BLANCO. CARGA 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</si>
  <si>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B11.003</t>
  </si>
  <si>
    <t>B11.004</t>
  </si>
  <si>
    <t>B11.005</t>
  </si>
  <si>
    <t>B11.006</t>
  </si>
  <si>
    <t>B11.007</t>
  </si>
  <si>
    <t>B11.008</t>
  </si>
  <si>
    <t>B11.009</t>
  </si>
  <si>
    <t>SUMINISTRO E INSTALACIÓN DE TIRA DE LED FLEXIBLE PARA MONTAJE SOBREPUESTO EN CAJILLO, ROLLO DE 5 METROS, CORTE CADA 50 CMS. MARCA: LEDS FOR LESS. CATALOGO: TA-28X140-14W-30. COD. DE LA LÁMPARA: N/A (INCLUIDA DE FÁBRICA). °K 3000K. VOLTAJE 127. ACABADO BLANCO. CARGA 14W.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</si>
  <si>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SUMINISTRO E INSTALACIÓN DE LUMINARIA DOWNLIGHT DOBLE PARA EMPOTRAR EN PLAFÓN CON DOS LÁMPARAS AR111 LED. MARCA: MAGG CATÁLOGO: L5902-100. COD. DE LA LÁMPARA: (2) F5041-1E9. °K 3000. VOLTAJE 12. ACABADO BLANCO. CARGA 21W.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</si>
  <si>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B12</t>
  </si>
  <si>
    <t>B12.001</t>
  </si>
  <si>
    <t>B12.002</t>
  </si>
  <si>
    <t>II</t>
  </si>
  <si>
    <t>URGENCIAS</t>
  </si>
  <si>
    <t>C1</t>
  </si>
  <si>
    <t>C1.001</t>
  </si>
  <si>
    <t>C1.002</t>
  </si>
  <si>
    <t>C1.003</t>
  </si>
  <si>
    <t>C2</t>
  </si>
  <si>
    <t>C2.001</t>
  </si>
  <si>
    <t>C2.002</t>
  </si>
  <si>
    <t>C3</t>
  </si>
  <si>
    <t>C3.1</t>
  </si>
  <si>
    <t>C3.1.001</t>
  </si>
  <si>
    <t>PERFORACION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</si>
  <si>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C3.1.002</t>
  </si>
  <si>
    <t>C3.1.003</t>
  </si>
  <si>
    <t>C3.1.004</t>
  </si>
  <si>
    <t>C3.1.005</t>
  </si>
  <si>
    <t>C3.1.006</t>
  </si>
  <si>
    <t>C3.1.007</t>
  </si>
  <si>
    <t>C3.1.008</t>
  </si>
  <si>
    <t>C3.2</t>
  </si>
  <si>
    <t>C3.2.001</t>
  </si>
  <si>
    <t>C3.2.002</t>
  </si>
  <si>
    <t>C3.2.003</t>
  </si>
  <si>
    <t>C3.2.004</t>
  </si>
  <si>
    <t>C3.2.005</t>
  </si>
  <si>
    <t>C3.2.006</t>
  </si>
  <si>
    <t>C3.2.007</t>
  </si>
  <si>
    <t>C3.2.008</t>
  </si>
  <si>
    <t>C3.2.009</t>
  </si>
  <si>
    <t>C3.3</t>
  </si>
  <si>
    <t>C3.3.001</t>
  </si>
  <si>
    <t>C3.3.002</t>
  </si>
  <si>
    <t>C3.3.003</t>
  </si>
  <si>
    <t>C3.3.004</t>
  </si>
  <si>
    <t>C3.3.005</t>
  </si>
  <si>
    <t>C3.3.006</t>
  </si>
  <si>
    <t>C3.3.007</t>
  </si>
  <si>
    <t>C3.3.008</t>
  </si>
  <si>
    <t>C3.3.009</t>
  </si>
  <si>
    <t>C3.3.010</t>
  </si>
  <si>
    <t>C3.4</t>
  </si>
  <si>
    <t>C3.4.001</t>
  </si>
  <si>
    <t>C3.4.002</t>
  </si>
  <si>
    <t>C3.4.003</t>
  </si>
  <si>
    <t>C3.4.004</t>
  </si>
  <si>
    <t>C3.4.005</t>
  </si>
  <si>
    <t>C3.4.006</t>
  </si>
  <si>
    <t>C3.4.007</t>
  </si>
  <si>
    <t>C3.4.008</t>
  </si>
  <si>
    <t>C3.4.009</t>
  </si>
  <si>
    <t>C3.4.010</t>
  </si>
  <si>
    <t>C3.4.011</t>
  </si>
  <si>
    <t>C4</t>
  </si>
  <si>
    <t>C4.1</t>
  </si>
  <si>
    <t>C4.1.001</t>
  </si>
  <si>
    <t>C4.1.002</t>
  </si>
  <si>
    <t>C4.1.003</t>
  </si>
  <si>
    <t>C4.1.004</t>
  </si>
  <si>
    <t>C4.1.005</t>
  </si>
  <si>
    <t>C4.3</t>
  </si>
  <si>
    <t>C4.3.001</t>
  </si>
  <si>
    <t>C4.3.002</t>
  </si>
  <si>
    <t>C4.3.003</t>
  </si>
  <si>
    <t>C4.3.004</t>
  </si>
  <si>
    <t>C4.3.005</t>
  </si>
  <si>
    <t>C4.3.006</t>
  </si>
  <si>
    <t>C4.3.007</t>
  </si>
  <si>
    <t>C4.3.008</t>
  </si>
  <si>
    <t>SUMINISTRO, HABILITADO DE JUNTA DE CONTRACIÓN TIPICA RANURANDO CON DISCO ABRASIVO DE 6 MM DE ANCHO X 30 MM DE PROFUNDIDAD (1/4" DEL ESPESOR DEL FIRME) Y SELLADA CON SIKAFLEX 1-A O SIMILAR, COLOR GRIS, Y COLA DE RATA DE 3/8" ( 9 MM) COMO RESPALDO, EN FIRME DE CONCRETO REFORZADO.  INCLUYE: TRAZO, CORTE CON DISCO ABRASIVO, LIMPIEZA PREVIA, SELLADO, MATERIALES, DESPERDICIOS, MANO DE OBRA, HERRAMIENTA, MAQUINARIA, EQUIPO, LIMPIEZA Y EL RETIRO DE LOS MATERIALES SOBRANTES FUERA DE LA OBRA. (SI INCLUYE TODOS LO MATERIALES NECESARIOS PARA LA CORRECTA EJECUCION DEL TRABAJO)</t>
  </si>
  <si>
    <t>C4.4</t>
  </si>
  <si>
    <t>C4.4.001</t>
  </si>
  <si>
    <t>C4.4.002</t>
  </si>
  <si>
    <t>C4.4.003</t>
  </si>
  <si>
    <t>C4.4.004</t>
  </si>
  <si>
    <t>C4.4.005</t>
  </si>
  <si>
    <t>C4.4.006</t>
  </si>
  <si>
    <t>C4.4.007</t>
  </si>
  <si>
    <t xml:space="preserve">SUMINISTRO Y HABILITADO DE JUNTA DE EXPANSION AISLAMIENTO JE DE COLADOS DE SECCIONES DE LOSAS, ENTRE VIGAS, CON PLACA DEPOLIESTIRENO EXPANDIDO, DENSIDAD DE 10 A 12 KG/M3. INCLUYE: MATERIALES, MANO DE OBRA, HERRAMIENTA, EQUIPO. Y TODO LO NECESARIO PARA SU CORRECTA EJECUCIÓN.
</t>
  </si>
  <si>
    <t>C5</t>
  </si>
  <si>
    <t>C5.1</t>
  </si>
  <si>
    <t>C5.1.001</t>
  </si>
  <si>
    <t>C5.1.002</t>
  </si>
  <si>
    <t>C5.1.003</t>
  </si>
  <si>
    <t>C5.1.004</t>
  </si>
  <si>
    <t>C5.1.005</t>
  </si>
  <si>
    <t>C5.1.006</t>
  </si>
  <si>
    <t>C5.1.007</t>
  </si>
  <si>
    <t>SUMINISTRO E INSTALACIÓN DE PERFIL DE ALUMINIO 1/2" X 1/2" PARA JUNTAS EN FACHADA, SEGÚN DISEÑO ANCLADO A MURO DE BLOCK MEDIANTE TORNILLERÍA. INCLUYE SUMINISTRO DE LOS MATERIALES Y LA MANO DE OBRA, ACARREOS DE PERSONAL Y MATERIALES, ELEVACIONES, CORTES, TRAZO, NIVELACIÓN, HERRAMIENTA, EQUIPO, LIMPIEZA DURANTE LOS TRABAJOS Y AL TERMINAR LOS MISMOS EQUIPO DE SEGURIDAD Y TODO LO NECESARIO PARA SU CORRECTA EJECUCIÓN</t>
  </si>
  <si>
    <t>C5.1.008</t>
  </si>
  <si>
    <t>C5.1.009</t>
  </si>
  <si>
    <t>C5.2</t>
  </si>
  <si>
    <t>C5.2.001</t>
  </si>
  <si>
    <t>C5.3</t>
  </si>
  <si>
    <t>C5.3.001</t>
  </si>
  <si>
    <t>C5.3.002</t>
  </si>
  <si>
    <t>C5.3.003</t>
  </si>
  <si>
    <t>C5.3.004</t>
  </si>
  <si>
    <t>C5.3.005</t>
  </si>
  <si>
    <t>C5.4</t>
  </si>
  <si>
    <t>C5.4.001</t>
  </si>
  <si>
    <t>C5.4.002</t>
  </si>
  <si>
    <t>C6</t>
  </si>
  <si>
    <t>C6.1</t>
  </si>
  <si>
    <t>C6.1.001</t>
  </si>
  <si>
    <t>C6.1.002</t>
  </si>
  <si>
    <t>C6.1.003</t>
  </si>
  <si>
    <t>C6.1.004</t>
  </si>
  <si>
    <t>C6.1.005</t>
  </si>
  <si>
    <t>C6.1.006</t>
  </si>
  <si>
    <t>C6.2</t>
  </si>
  <si>
    <t>C6.2.001</t>
  </si>
  <si>
    <t>C6.2.002</t>
  </si>
  <si>
    <t>C6.2.003</t>
  </si>
  <si>
    <t>C6.2.004</t>
  </si>
  <si>
    <t>C6.3</t>
  </si>
  <si>
    <t>C6.3.001</t>
  </si>
  <si>
    <t>SUMINISTRO Y COLOCACIÓN DE PISO PORCELÁNICO ESMALTADO DE 75 X 75 CM MARCA INTERCERAMIC MODELO TRENTINO COLOR BEIGE Y BLANCO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</si>
  <si>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C6.3.002</t>
  </si>
  <si>
    <t>C6.4</t>
  </si>
  <si>
    <t>C6.4.001</t>
  </si>
  <si>
    <t>C6.4.002</t>
  </si>
  <si>
    <t>C6.4.003</t>
  </si>
  <si>
    <t>C6.4.004</t>
  </si>
  <si>
    <t>C7</t>
  </si>
  <si>
    <t>C7.001</t>
  </si>
  <si>
    <t>C7.002</t>
  </si>
  <si>
    <t>C7.003</t>
  </si>
  <si>
    <t>SUMINISTRO E INSTALACIÓN DE PROTECCIÓN CONTRA IMPACTO DE LA MARCA ACROVYN MODELO SCR-40, PARA INSTALAR DIRECTAMENTE A MURO, COMPUESTO POR RETÉN DE ALUMINIO CONTINUO, DE 4" DE ANCHO, SOPORTERÍA, CONEXIONES COMO CODOS INTRNOS Y EXTERNOS.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</si>
  <si>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C7.004</t>
  </si>
  <si>
    <t>SUMINISTRO E INSTALACIÓN DE ESQUINERO INTEGRAL DE LA MARCA ACROVYN MODELO SSM-20, MEDIDA DE 1.22 X 22, ÁNGULO DE 90°  PARA INSTALAR EN ESQUINEROS EN MURO, COMPUESTO POR RETÉN DE ALUMINIO CONTINUO, DE 2" DE ANCHO, TAPAS TERMINALES Y SOPORTERÍA,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</si>
  <si>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C7.005</t>
  </si>
  <si>
    <t>SUMINISTRO E INSTALACIÓN DE CORTINAS ANTIBACTERIANAS, FORMA RECTA MARCA STAPH CHEK FABRICADAS CON 3 CAPAS: 1 CAPA INTERNA DE FIBRAS SINTÉTICAS CON AGENTES ANTIBACTERIANOS Y 2 EXTERNAS DE PELICULA DE PVC TERMO PLÁSTICA. CON MEDIDAS DE 2.00 X 2.55 DE ALTO. DEBERÁ INCLUIR RIEL PARA CORTINA CON CARROS Y TAPAS TERMINALES DE LA MARCA CLICKEZE. LAS CORTINAS DEBERÁN TENER CARACTERÍSTICAS BACTERISIDAS, RESISTENTES A MANCHAS, FUEGO Y DESGARRAMIENTO, ANTIFLAMA, DEODORIZADAS, ANTIESTÁTICAS, IMPERMEABLES, ANTIALÉRGICAS, 100% LAVABLES EN EL LUGAR Y ALTA RESISTENCIA.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</si>
  <si>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C7.006</t>
  </si>
  <si>
    <t>SUMINISTRO E INSTALACIÓN DE CORTINAS ANTIBACTERIANAS, FORMA " L" MARCA STAPH CHEK FABRICADAS CON 3 CAPAS: 1 CAPA INTERNA DE FIBRAS SINTÉTICAS CON AGENTES ANTIBACTERIANOS Y 2 EXTERNAS DE PELICULA DE PVC TERMO PLÁSTICA. CON MEDIDAS DE 4.60 X 2.55 DE ALTO. DEBERÁ INCLUIR RIEL PARA CORTINA CON CARROS Y TAPAS TERMINALES DE LA MARCA CLICKEZE. LAS CORTINAS DEBERÁN TENER CARACTERÍSTICAS BACTERISIDAS, RESISTENTES A MANCHAS, FUEGO Y DESGARRAMIENTO, ANTIFLAMA, DEODORIZADAS, ANTIESTÁTICAS, IMPERMEABLES, ANTIALÉRGICAS, 100% LAVABLES EN EL LUGAR Y ALTA RESISTENCIA.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</si>
  <si>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C7.007</t>
  </si>
  <si>
    <t>SUMINISTRO E INSTALACIÓN DE PLACA DE PATEO PARA PUERTAS A BASE DE LÁMINA DE ACERO INOXIDABLE CALIBRE 20 CON MEDIDA DE HASTA 1.20 X 0.80.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</si>
  <si>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C7.008</t>
  </si>
  <si>
    <t xml:space="preserve">SUMINISTRO E INSTALACIÓN DE REFUERZOS DE MADERA CON MEDIDA DE 2" X 1" EN PLAFÓN COMO REFUERZO PARA RIELES DE CORTINAS Y PORTASUEROS. INCLUYE SUMINISTRO DE LOS MATERIALES, MANO DE OBRA, HERRAMIENTAS, CORTES, ACARREO DE MATERIAL Y PERSONAL, EQUIPO DE SEGURIDAD, LIMPIEZA DURANTE LOS TRABAJOS Y AL FINALIZAR LOS MISMOS, ELEVACIONES CON ANDAMIOS Y TODO LO NECESARIO PARA SU CORRECTA EJECUCIÓN.  </t>
  </si>
  <si>
    <t>C7.009</t>
  </si>
  <si>
    <t>SUMINISTRO E INSTALACIÓN DE TAPAS TERMINALES MACA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</si>
  <si>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C7.010</t>
  </si>
  <si>
    <t>SUMINISTRO E INSTALACIÓN DE ESQUINERO EXTERIOR MARCA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</si>
  <si>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SUMINISTRO E INSTALACIÓN DE ESQUINERO INTERIOR MARCA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</si>
  <si>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C8</t>
  </si>
  <si>
    <t>C8.001</t>
  </si>
  <si>
    <t>C8.002</t>
  </si>
  <si>
    <t>SUMINISTRO E INSTALACIÓN DE VENTANA "V1-A"  CON MEDIDAS GENERALES DE  1.80 X 1.20 M, COMPUESTA POR 1 FIJO DE 1.65 X 0.725 M, 1 FIJO DE 0.90 X 0.325 Y UNA VENTANA CORREDIZA DE 0.90 X 0.325 M. CANCELERIA DE ALUMINIO COLOR  NATURAL , PERFILERÍA DE ALUMINIO DE 3", POLICARBONATO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</si>
  <si>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C8.003</t>
  </si>
  <si>
    <t>SUMINISTRO E INSTALACIÓN DE VENTANA  "V6-A"  , CON MEDIDAS GENERAL DE 2.00 X 0.40 M, COMPUESTO POR 2 FIJOS DE 0.50 X 0.25 M Y 2 VENTANAS CORREDIZAS DE 0.50 X 0.25 M , CANCELERIA DE ALUMINIO COLOR  NATURAL,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</si>
  <si>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C8.004</t>
  </si>
  <si>
    <t>C8.005</t>
  </si>
  <si>
    <t>SUMINISTRO E INSTALACIÓN DE VENTANA  "V13" , MEDIDAS GENERAL DE  0.60 X 1.20 M,COMPUESTO POR 1 FIJO DE  0.45 X 0.725 M Y UNA VENTANA CORREDIZA DE 0.60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</si>
  <si>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C8.006</t>
  </si>
  <si>
    <t>SUMINISTRO E INSTALACIÓN DE VENTANA  "V14"  ,  MEDIDAS GENERAL DE 1.05 X 1.20 M, COMUESTA POR 1 FIJO DE  0.90 X 0.725 M , 1 FIJO DE 0.525 X 0.325 M Y UNA VENTANA CORREDIZA 0.525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</si>
  <si>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C8.007</t>
  </si>
  <si>
    <t>C8.008</t>
  </si>
  <si>
    <t xml:space="preserve">SUMINISTRO E INSTALACIÓN DE PUERTA DE CANCEL DE ALUMINIO Y CON MIRILLA DE POLICARBONATO "P15-A" CONFORMADO POR: 1 PUERTA  CON DIMENSIÓN DE 1.20 X 2.20 M , LA PUERTA ESTA CONFORMADA POR 1 FIJOS DE 1.05 X 1.08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</si>
  <si>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C8.009</t>
  </si>
  <si>
    <t>SUMINISTRO E INSTALACIÓN DE PUERTA DE MULTIPANEL "P17" PARA EXTERIOR COLOR BLANCO, MEDIDAS DE 1.20 X 2.20 MINCLUYE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</si>
  <si>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C8.010</t>
  </si>
  <si>
    <t>C9</t>
  </si>
  <si>
    <t>C9.001</t>
  </si>
  <si>
    <t>C9.002</t>
  </si>
  <si>
    <t>C9.003</t>
  </si>
  <si>
    <t>C9.004</t>
  </si>
  <si>
    <t>C11</t>
  </si>
  <si>
    <t>C11.001</t>
  </si>
  <si>
    <t>C11.002</t>
  </si>
  <si>
    <t>C11.003</t>
  </si>
  <si>
    <t>C11.004</t>
  </si>
  <si>
    <t>C13</t>
  </si>
  <si>
    <t>C13.001</t>
  </si>
  <si>
    <t>C13.002</t>
  </si>
  <si>
    <t>C13.003</t>
  </si>
  <si>
    <t>C13.004</t>
  </si>
  <si>
    <t>C13.005</t>
  </si>
  <si>
    <t>C14</t>
  </si>
  <si>
    <t>C14.001</t>
  </si>
  <si>
    <t>C15</t>
  </si>
  <si>
    <t>C15.001</t>
  </si>
  <si>
    <t>SUMINISTRO E INSTALACIÓN DE LUMINARIA ANTI-VANDÁLICA PARA EMPOTRAR EN PLAFÓN CON TECNOLOGÍA LED. MARCA: LITHONIA. CATÁLOGO: 2VRTL G L24 3000LM ICW AP125FL MVOLT EZ1
35K 80CRI WH. COD. DE LA LÁMPARA: N/A (INCLUIDA DE FÁBRICA) °K 3500K. VOLTAJE 3500K. ACABADO BLANCO. CARGA 26.6W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</si>
  <si>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C15.002</t>
  </si>
  <si>
    <t>C15.003</t>
  </si>
  <si>
    <t>C15.004</t>
  </si>
  <si>
    <t>C15.005</t>
  </si>
  <si>
    <t>SUMINISTRO E INSTALACIÓN DE LUMINARIA CLEAN ROOM PARA EMPOTRAR EN PLAFÓN CON TECNOLOGÍA DE LED. MARCA: LITHONIA CATÁLOGO: 2SRTL G L48 5000LM IAW AFL MVOLT EZ1 40K 80CRI DWHXD. COD. DE LA LÁMPARA: N/A (INCLUIDA DE FÁBRICA). °K 4000K. VOLTAJE 100-177. ACABADO BLANCO. CARGA 80W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</si>
  <si>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C16</t>
  </si>
  <si>
    <t>C16.001</t>
  </si>
  <si>
    <t>C16.002</t>
  </si>
  <si>
    <t>III</t>
  </si>
  <si>
    <t>PEDIATRÍA</t>
  </si>
  <si>
    <t>D</t>
  </si>
  <si>
    <t>D1</t>
  </si>
  <si>
    <t>D1.001</t>
  </si>
  <si>
    <t>D1.002</t>
  </si>
  <si>
    <t>D1.003</t>
  </si>
  <si>
    <t>D2</t>
  </si>
  <si>
    <t>D2.001</t>
  </si>
  <si>
    <t>D2.002</t>
  </si>
  <si>
    <t>D3</t>
  </si>
  <si>
    <t>D3.1</t>
  </si>
  <si>
    <t>D3.1.001</t>
  </si>
  <si>
    <t>D3.1.002</t>
  </si>
  <si>
    <t>D3.1.003</t>
  </si>
  <si>
    <t>D3.1.004</t>
  </si>
  <si>
    <t>D3.1.005</t>
  </si>
  <si>
    <t>D3.1.006</t>
  </si>
  <si>
    <t>D3.1.007</t>
  </si>
  <si>
    <t>D3.1.008</t>
  </si>
  <si>
    <t>D3.1.009</t>
  </si>
  <si>
    <t>D3.2</t>
  </si>
  <si>
    <t>D3.2.001</t>
  </si>
  <si>
    <t>D3.2.002</t>
  </si>
  <si>
    <t>D3.2.003</t>
  </si>
  <si>
    <t>D3.2.004</t>
  </si>
  <si>
    <t>D3.2.005</t>
  </si>
  <si>
    <t>D3.2.006</t>
  </si>
  <si>
    <t>D3.2.007</t>
  </si>
  <si>
    <t>D3.2.008</t>
  </si>
  <si>
    <t>D3.2.009</t>
  </si>
  <si>
    <t>D3.3</t>
  </si>
  <si>
    <t>D3.3.001</t>
  </si>
  <si>
    <t>D3.3.002</t>
  </si>
  <si>
    <t>D3.3.003</t>
  </si>
  <si>
    <t>D3.3.004</t>
  </si>
  <si>
    <t>D3.3.005</t>
  </si>
  <si>
    <t>D3.3.006</t>
  </si>
  <si>
    <t>D3.3.007</t>
  </si>
  <si>
    <t>D3.3.008</t>
  </si>
  <si>
    <t>D3.3.009</t>
  </si>
  <si>
    <t>D3.3.010</t>
  </si>
  <si>
    <t>D3.3.011</t>
  </si>
  <si>
    <t>D3.4</t>
  </si>
  <si>
    <t>TRABE DE LIGA Y CIMENTACIÓN TL 40 X 80 CM</t>
  </si>
  <si>
    <t>D3.4.001</t>
  </si>
  <si>
    <t>D3.4.002</t>
  </si>
  <si>
    <t>D3.4.003</t>
  </si>
  <si>
    <t>D3.4.004</t>
  </si>
  <si>
    <t>D3.4.005</t>
  </si>
  <si>
    <t>D3.4.006</t>
  </si>
  <si>
    <t>D3.4.007</t>
  </si>
  <si>
    <t>D3.4.008</t>
  </si>
  <si>
    <t>D3.4.009</t>
  </si>
  <si>
    <t>D3.4.010</t>
  </si>
  <si>
    <t>D3.4.011</t>
  </si>
  <si>
    <t>D4</t>
  </si>
  <si>
    <t>D4.1</t>
  </si>
  <si>
    <t>D4.1.001</t>
  </si>
  <si>
    <t>D4.1.002</t>
  </si>
  <si>
    <t>D4.1.003</t>
  </si>
  <si>
    <t>D4.1.004</t>
  </si>
  <si>
    <t>D4.1.005</t>
  </si>
  <si>
    <t>D4.2</t>
  </si>
  <si>
    <t>D4.2.001</t>
  </si>
  <si>
    <t>D4.2.002</t>
  </si>
  <si>
    <t>D4.2.003</t>
  </si>
  <si>
    <t>D4.2.004</t>
  </si>
  <si>
    <t>D4.2.005</t>
  </si>
  <si>
    <t>D4.3</t>
  </si>
  <si>
    <t>D4.3.001</t>
  </si>
  <si>
    <t>D4.3.002</t>
  </si>
  <si>
    <t>D4.3.003</t>
  </si>
  <si>
    <t>D4.3.004</t>
  </si>
  <si>
    <t>D4.3.005</t>
  </si>
  <si>
    <t>D4.3.006</t>
  </si>
  <si>
    <t>D4.3.007</t>
  </si>
  <si>
    <t>D4.3.008</t>
  </si>
  <si>
    <t>D4.4</t>
  </si>
  <si>
    <t>D4.4.001</t>
  </si>
  <si>
    <t>D4.4.002</t>
  </si>
  <si>
    <t>D4.4.003</t>
  </si>
  <si>
    <t>D4.4.004</t>
  </si>
  <si>
    <t>D4.4.005</t>
  </si>
  <si>
    <t>D4.4.006</t>
  </si>
  <si>
    <t>D4.4.007</t>
  </si>
  <si>
    <t>D4.4.008</t>
  </si>
  <si>
    <t>D5</t>
  </si>
  <si>
    <t>D5.1</t>
  </si>
  <si>
    <t>D5.1.001</t>
  </si>
  <si>
    <t>D5.1.002</t>
  </si>
  <si>
    <t>D5.1.003</t>
  </si>
  <si>
    <t>D5.1.004</t>
  </si>
  <si>
    <t>D5.1.005</t>
  </si>
  <si>
    <t>D5.1.006</t>
  </si>
  <si>
    <t>D5.1.007</t>
  </si>
  <si>
    <t>D5.1.008</t>
  </si>
  <si>
    <t>D5.1.009</t>
  </si>
  <si>
    <t xml:space="preserve">SUMINISTRO Y ELABORACIÓN DE BARRA DE CONCRETO PARA LAVABO, SEGÚN DISEÑO, CON MEDIDAS DE 0.60 X 1.00,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</si>
  <si>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D5.1.010</t>
  </si>
  <si>
    <t>D5.2</t>
  </si>
  <si>
    <t>D5.2.001</t>
  </si>
  <si>
    <t>D5.3</t>
  </si>
  <si>
    <t>D5.3.001</t>
  </si>
  <si>
    <t>D5.3.002</t>
  </si>
  <si>
    <t>D5.3.003</t>
  </si>
  <si>
    <t>D5.3.004</t>
  </si>
  <si>
    <t>D5.3.005</t>
  </si>
  <si>
    <t>D5.3.006</t>
  </si>
  <si>
    <t>D5.3.007</t>
  </si>
  <si>
    <t>D5.3.008</t>
  </si>
  <si>
    <t>D5.4</t>
  </si>
  <si>
    <t>D5.4.001</t>
  </si>
  <si>
    <t>D5.4.002</t>
  </si>
  <si>
    <t>D5.5</t>
  </si>
  <si>
    <t>D5.5.001</t>
  </si>
  <si>
    <t>D5.5.002</t>
  </si>
  <si>
    <t>D5.5.003</t>
  </si>
  <si>
    <t>D5.5.004</t>
  </si>
  <si>
    <t>D6</t>
  </si>
  <si>
    <t>D6.1</t>
  </si>
  <si>
    <t>D6.1.001</t>
  </si>
  <si>
    <t>D6.1.002</t>
  </si>
  <si>
    <t>D6.1.003</t>
  </si>
  <si>
    <t>D6.1.004</t>
  </si>
  <si>
    <t>D6.1.005</t>
  </si>
  <si>
    <t>D6.1.006</t>
  </si>
  <si>
    <t>D6.1.007</t>
  </si>
  <si>
    <t>D6.2</t>
  </si>
  <si>
    <t>D6.2.001</t>
  </si>
  <si>
    <t>D6.2.002</t>
  </si>
  <si>
    <t>D6.2.003</t>
  </si>
  <si>
    <t>D6.3</t>
  </si>
  <si>
    <t>D6.3.001</t>
  </si>
  <si>
    <t>D6.3.002</t>
  </si>
  <si>
    <t>D6.4</t>
  </si>
  <si>
    <t>D6.4.001</t>
  </si>
  <si>
    <t>D7</t>
  </si>
  <si>
    <t>D7.001</t>
  </si>
  <si>
    <t>D7.002</t>
  </si>
  <si>
    <t>D7.003</t>
  </si>
  <si>
    <t>SUMINISTRO E INSTALACIÓN DE VENTANA "V17-A" , MEDIDAS GENERAL DE 3.00 X 1.20 M , COMPUESTA POR UN FIJO DE 3.00 X 1.20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</si>
  <si>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D7.004</t>
  </si>
  <si>
    <t>SUMINISTRO E INSTALACIÓN DE VENTANA  "V18-A" , MEDIDAS GENERAL DE 3.60 X 1.20 M , COMPUESTA POR 2 FIJOS DE 1.725 X 0.725 M , 2 FIJOS DE 0.88 X 0.325 M Y 2 VENTANAS CORREDIZAS DE 0.92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</si>
  <si>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D7.005</t>
  </si>
  <si>
    <t>SUMINISTRO E INSTALACIÓN DE  VENTANAS FIJAS "V38", MEDIDAS GENERALES DE 7.60 X 2.00 M, COMPUESTA POR 2 FIJOS DE 0.875 X 1.85 M Y 6 FIJOS DE 0.95 X 1.85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</si>
  <si>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D7.006</t>
  </si>
  <si>
    <t>D7.007</t>
  </si>
  <si>
    <t>SUMINISTRO Y COLOCACIÓN DE ESPEJO DE 1.00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</si>
  <si>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D8</t>
  </si>
  <si>
    <t>D8.001</t>
  </si>
  <si>
    <t>D8.002</t>
  </si>
  <si>
    <t>D10</t>
  </si>
  <si>
    <t>D10.001</t>
  </si>
  <si>
    <t>D10.002</t>
  </si>
  <si>
    <t>D10.003</t>
  </si>
  <si>
    <t>D10.004</t>
  </si>
  <si>
    <t>SUMINISTRO E INSTALACIÓN DE  MUEBLE TIPO RECEPCIÓN MEDIDA APROX. 3.50 X1.80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FORMA DE "L" DE 1.90 X.30 x.35MTS FABRICADAS DE SUPERFICIE SOLIDA DE RESINA ESPESOR 12MM COLOR  MOD. GLACIER WHITE  MCA. CORIAN, SENTADAS SOBRE PLANCHA DE MDF. VISTA FRONTAL ARMADA CON 1 PIEZAS FORMA DE “L” DE MEDIDAS 1.00 X .84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"U" MEDIDAS 3.50X1.80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</si>
  <si>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D10.005</t>
  </si>
  <si>
    <t>SUMINISTRO E INSTALACIÓN DE MUEBLE TIPO RECEPCIÓN MEDIDA APROX. 3.30X2.40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DE 2.40 X.30 MTS FABRICADAS DE SUPERFICIE SOLIDA DE RESINA ESPESOR 12MM COLOR  MOD. GLACIER WHITE  MCA. CORIAN, SENTADAS SOBRE PLANCHA DE MDF. VISTA FRONTAL ARMADA CON 1 PIEZAS FORMA DE “L” DE MEDIDAS 1.60 X .85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"L"  MEDIDAS 3.30X.2.40MTS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</si>
  <si>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D12</t>
  </si>
  <si>
    <t>D12.001</t>
  </si>
  <si>
    <t>D12.002</t>
  </si>
  <si>
    <t>D12.003</t>
  </si>
  <si>
    <t>D12.004</t>
  </si>
  <si>
    <t>D12.005</t>
  </si>
  <si>
    <t>D12.006</t>
  </si>
  <si>
    <t>D12.007</t>
  </si>
  <si>
    <t>D12.008</t>
  </si>
  <si>
    <t>D13</t>
  </si>
  <si>
    <t>D13.001</t>
  </si>
  <si>
    <t>D13.002</t>
  </si>
  <si>
    <t>SUMINISTRO Y SEMBRADO DE ÁRBOL -  Ø 3.00 - ANACAHUITA, DIÁMETROS INDICADO ES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</si>
  <si>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D13.003</t>
  </si>
  <si>
    <t>D14</t>
  </si>
  <si>
    <t>D14.001</t>
  </si>
  <si>
    <t>D14.002</t>
  </si>
  <si>
    <t>D14.003</t>
  </si>
  <si>
    <t>D14.004</t>
  </si>
  <si>
    <t>D14.005</t>
  </si>
  <si>
    <t>D15</t>
  </si>
  <si>
    <t>D15.001</t>
  </si>
  <si>
    <t>D15.002</t>
  </si>
  <si>
    <t>F</t>
  </si>
  <si>
    <t>F1</t>
  </si>
  <si>
    <t>F1.001</t>
  </si>
  <si>
    <t>F1.002</t>
  </si>
  <si>
    <t>F2</t>
  </si>
  <si>
    <t>F2.001</t>
  </si>
  <si>
    <t>F2.002</t>
  </si>
  <si>
    <t>F3</t>
  </si>
  <si>
    <t>F3.1</t>
  </si>
  <si>
    <t>F3.1.001</t>
  </si>
  <si>
    <t>F3.1.002</t>
  </si>
  <si>
    <t>F3.1.003</t>
  </si>
  <si>
    <t>F3.1.004</t>
  </si>
  <si>
    <t>F3.1.005</t>
  </si>
  <si>
    <t>F3.1.006</t>
  </si>
  <si>
    <t>F3.1.007</t>
  </si>
  <si>
    <t>F3.1.008</t>
  </si>
  <si>
    <t>F3.2</t>
  </si>
  <si>
    <t>F3.2.001</t>
  </si>
  <si>
    <t>F3.2.002</t>
  </si>
  <si>
    <t>F3.2.003</t>
  </si>
  <si>
    <t>F3.2.004</t>
  </si>
  <si>
    <t>F3.2.005</t>
  </si>
  <si>
    <t>F3.2.006</t>
  </si>
  <si>
    <t>F3.2.007</t>
  </si>
  <si>
    <t>F3.2.008</t>
  </si>
  <si>
    <t>F3.2.009</t>
  </si>
  <si>
    <t>F3.3</t>
  </si>
  <si>
    <t>F3.3.001</t>
  </si>
  <si>
    <t>F3.3.002</t>
  </si>
  <si>
    <t>F3.3.003</t>
  </si>
  <si>
    <t>F3.3.004</t>
  </si>
  <si>
    <t>F3.3.005</t>
  </si>
  <si>
    <t>F3.3.006</t>
  </si>
  <si>
    <t>F3.3.007</t>
  </si>
  <si>
    <t>F3.3.008</t>
  </si>
  <si>
    <t>F3.3.009</t>
  </si>
  <si>
    <t>F3.3.010</t>
  </si>
  <si>
    <t>F3.3.011</t>
  </si>
  <si>
    <t>F4</t>
  </si>
  <si>
    <t>F4.1</t>
  </si>
  <si>
    <t>F4.1.001</t>
  </si>
  <si>
    <t>F4.1.002</t>
  </si>
  <si>
    <t>F4.1.003</t>
  </si>
  <si>
    <t>F4.1.004</t>
  </si>
  <si>
    <t>F4.1.005</t>
  </si>
  <si>
    <t>F4.2</t>
  </si>
  <si>
    <t>F4.2.001</t>
  </si>
  <si>
    <t>F4.2.002</t>
  </si>
  <si>
    <t>F4.2.003</t>
  </si>
  <si>
    <t>F4.2.004</t>
  </si>
  <si>
    <t>F4.2.005</t>
  </si>
  <si>
    <t>F4.3</t>
  </si>
  <si>
    <t>F4.3.001</t>
  </si>
  <si>
    <t>F4.3.002</t>
  </si>
  <si>
    <t>F4.3.003</t>
  </si>
  <si>
    <t>F4.3.004</t>
  </si>
  <si>
    <t>F4.3.005</t>
  </si>
  <si>
    <t>F4.3.006</t>
  </si>
  <si>
    <t>F4.3.007</t>
  </si>
  <si>
    <t>F4.3.008</t>
  </si>
  <si>
    <t>F4.4</t>
  </si>
  <si>
    <t>F4.4.001</t>
  </si>
  <si>
    <t>F4.4.002</t>
  </si>
  <si>
    <t>F4.4.003</t>
  </si>
  <si>
    <t>F4.4.004</t>
  </si>
  <si>
    <t>F4.4.005</t>
  </si>
  <si>
    <t>F4.4.006</t>
  </si>
  <si>
    <t>F4.4.007</t>
  </si>
  <si>
    <t>F4.4.008</t>
  </si>
  <si>
    <t>F5</t>
  </si>
  <si>
    <t>F5.1</t>
  </si>
  <si>
    <t>F5.1.001</t>
  </si>
  <si>
    <t>SUMINISTRO Y ELABORACIÓN DE MURO DE BLOCK DE CONCRETO # 6, ASENTADO CON MORTERO - ARENA PROPORCIÓN 1:4.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</si>
  <si>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F5.1.002</t>
  </si>
  <si>
    <t>F5.1.003</t>
  </si>
  <si>
    <t>F5.1.004</t>
  </si>
  <si>
    <t>F5.1.005</t>
  </si>
  <si>
    <t>F5.1.006</t>
  </si>
  <si>
    <t>F5.1.007</t>
  </si>
  <si>
    <t>F5.1.008</t>
  </si>
  <si>
    <t>F5.1.009</t>
  </si>
  <si>
    <t>F5.1.010</t>
  </si>
  <si>
    <t>F5.1.011</t>
  </si>
  <si>
    <t>SUMINISTRO Y ELABORACIÓN DE MURO DE BLOCK DE CONCRETO # 4, ASENTADO CON MORTERO - ARENA PROPORCIÓN 1:4.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</si>
  <si>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F5.1.012</t>
  </si>
  <si>
    <t>F5.2</t>
  </si>
  <si>
    <t>F5.2.001</t>
  </si>
  <si>
    <t>F5.3</t>
  </si>
  <si>
    <t>F5.3.001</t>
  </si>
  <si>
    <t>F5.3.002</t>
  </si>
  <si>
    <t>F5.3.003</t>
  </si>
  <si>
    <t>F5.3.004</t>
  </si>
  <si>
    <t>F5.3.005</t>
  </si>
  <si>
    <t>F5.3.006</t>
  </si>
  <si>
    <t>F5.3.007</t>
  </si>
  <si>
    <t>F5.3.008</t>
  </si>
  <si>
    <t>F5.4</t>
  </si>
  <si>
    <t>F5.4.001</t>
  </si>
  <si>
    <t>F5.4.002</t>
  </si>
  <si>
    <t>F5.5</t>
  </si>
  <si>
    <t>F5.5.001</t>
  </si>
  <si>
    <t>F5.5.002</t>
  </si>
  <si>
    <t>F5.5.003</t>
  </si>
  <si>
    <t>F5.5.004</t>
  </si>
  <si>
    <t>F6</t>
  </si>
  <si>
    <t>F6.1</t>
  </si>
  <si>
    <t>F6.1.001</t>
  </si>
  <si>
    <t>F6.1.002</t>
  </si>
  <si>
    <t>F6.1.003</t>
  </si>
  <si>
    <t>F6.1.004</t>
  </si>
  <si>
    <t>F6.1.005</t>
  </si>
  <si>
    <t>F6.1.006</t>
  </si>
  <si>
    <t>F6.1.007</t>
  </si>
  <si>
    <t>F6.2</t>
  </si>
  <si>
    <t>F6.2.001</t>
  </si>
  <si>
    <t>F6.2.002</t>
  </si>
  <si>
    <t>F6.2.003</t>
  </si>
  <si>
    <t>F6.2.004</t>
  </si>
  <si>
    <t>SUMINISTRO Y COLOCACIÓN DE PISO PORCELÁNICO ESMALTADO DE 75 X 75 CM MARCA INTERCERAMIC MODELO TRENTINO COLOR BEIGE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</si>
  <si>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F6.2.005</t>
  </si>
  <si>
    <t>F6.3</t>
  </si>
  <si>
    <t>F6.3.001</t>
  </si>
  <si>
    <t>F6.3.002</t>
  </si>
  <si>
    <t>F6.3.003</t>
  </si>
  <si>
    <t>F6.3.004</t>
  </si>
  <si>
    <t>APLICACIÓN DE ACABADO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</si>
  <si>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SUMINISTRO Y COLOCACIÓN DE LOSETA DE CONCRETO PREFABRICADA SOLUM APP COLORES GRIS OSCURO, GRIS MEDIO Y GRIS OSCURO MEDIDA DE  15 X 60 X 3.17 CM COLOCADA SOBRE BANQUETA DE CONCRETO, FABRICADA CON ADITIVOS CEMENTANTES,  IMPERMEABILIZANTE INTEGRAL Y SELLADOR HIDROFUGANTE Y REFUERZOS FIBRATASOS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</si>
  <si>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F6.4</t>
  </si>
  <si>
    <t>F6.4.001</t>
  </si>
  <si>
    <t>F7</t>
  </si>
  <si>
    <t>F7.001</t>
  </si>
  <si>
    <t>F7.002</t>
  </si>
  <si>
    <t>SUMINISTRO E INSTALACIÓN DE VENTANA "V5-A"  CON MEDIDAS GENERALES DE 0.60 x 0.60  M, COMUESTA POR 1 FIJO DE  0.30 x 0.45 M Y UNA VENTANA CORREDIZA DE 0.30 x 0.45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</si>
  <si>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F7.003</t>
  </si>
  <si>
    <t>F7.004</t>
  </si>
  <si>
    <t>SUMINISTRO E INSTALACIÓN DE VENTANA "V7-A" , CON MEDIDAS GENERALES DE 1.20 X 1.00 M , COMPUESTO POR 1 FIJO DE 1.05 X 0.525 M , 1 FIJO DE 0.60 X 0.325 M Y UNA VENTANA CORREDIZA DE 0.60 X 0.325 M , CANCELERIA DE ALUMINIO COLOR  NATURAL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</si>
  <si>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F7.005</t>
  </si>
  <si>
    <t>SUMINISTRO E INSTALACIÓN DE VENTANA "V19-A" , MEDIDAS GENERAL DE 2.15 X 1.20 M , COMPUESTA DE UN FIJO DE 2.00 X 0.725 M , 1 FIJO DE 1.075 X 0.325 M Y UNA VENTANA CORREDIZA DE 1.075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</si>
  <si>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F7.006</t>
  </si>
  <si>
    <t>F7.007</t>
  </si>
  <si>
    <t>SUMINISTRO E INSTALACIÓN DE VENTANA "V23-A" CON MEDIDAS GENERALES DE 7.10 X 1.20 M, COMPUESTA POR 2 FIJOS DE 2.26 X 0.725 M, 1 FIJO DE 2.28 X 0.725 M, 2 FIJOS DE 1.14 X 0.325 M, 1 FIJO DE 1.12 X 0.325 M, 2 VENTANAS CORREDIZAS DE 1.14 X 0.325 M Y 1 VENTANA CORREDIZA DE 1.12X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</si>
  <si>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F7.008</t>
  </si>
  <si>
    <t>SUMINISTRO E INSTALACIÓN DE VENTANA FIJA "V42-A", MEDIDA GENERAL DE 1.875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</si>
  <si>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F7.009</t>
  </si>
  <si>
    <t>SUMINISTRO E INSTALACIÓN DE VENTANA FIJA "V43-A", MEDIDA GENERAL DE 1.60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</si>
  <si>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F7.010</t>
  </si>
  <si>
    <t>SUMINISTRO E INSTALACIÓN DE VENTANA FIJA "V44-A", MEDIDA GENERAL DE 1.45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</si>
  <si>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F7.011</t>
  </si>
  <si>
    <t>SUMINISTRO E INSTALACIÓN DE PUERTA DE CANCEL DE ALUMINIO Y POLICARBONATO "P8-A" CONFORMADO POR: 2 PUERTA  CON DIMENSIÓN DE 1.90 X 2.20 M , LA PUERTA ESTA CONFORMADA POR 2 FIJOS DE 0.875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t>
  </si>
  <si>
    <t>F7.012</t>
  </si>
  <si>
    <t xml:space="preserve">SUMINISTRO E INSTALACIÓN DE PUERTA DE CANCEL DE ALUMINIO Y POLICARBONATO "P9-A" CONFORMADO POR: 1 PUERTA  CON DIMENSIÓN DE 1.20 X 2.20 M , LA PUERTA ESTA CONFORMADA POR 1 FIJOS DE 1.05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</si>
  <si>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F7.013</t>
  </si>
  <si>
    <t xml:space="preserve">SUMINISTRO E INSTALACIÓN DE PUERTA DE CANCEL DE ALUMINIO Y CON MIRILLA DE POLICARBONATO "P14-A" CONFORMADO POR: 2 PUERTA  CON DIMENSIÓN DE 1.80 X 2.20 M , LA PUERTA ESTA CONFORMADA POR 2 FIJOS DE 0.825 X 0.975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</si>
  <si>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F7.014</t>
  </si>
  <si>
    <t>SUMINISTRO E INSTALACIÓN DE PUERTA DE MULTIPANEL "P18" PARA EXTERIOR COLOR BLANCO,MEDIDAS DE 1.00 X 2.20 M 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</si>
  <si>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F7.015</t>
  </si>
  <si>
    <t>F7.016</t>
  </si>
  <si>
    <t>SUMINISTRO Y COLOCACIÓN DE ESPEJO DE 0.60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</si>
  <si>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F8</t>
  </si>
  <si>
    <t>F8.001</t>
  </si>
  <si>
    <t>F8.002</t>
  </si>
  <si>
    <t>F10</t>
  </si>
  <si>
    <t>F10.001</t>
  </si>
  <si>
    <t>F10.002</t>
  </si>
  <si>
    <t>F10.003</t>
  </si>
  <si>
    <t>F10.004</t>
  </si>
  <si>
    <t>F10.005</t>
  </si>
  <si>
    <t>F10.006</t>
  </si>
  <si>
    <t>F10.007</t>
  </si>
  <si>
    <t>F10.008</t>
  </si>
  <si>
    <t>SUMINISTRO E INSTALACIÓN DE LAVABO MODELO LVR-32-SCT MARCA PORTINOX O EQUIVALENTE, LAVABO MURAL ANTIVANDÁLICO CON ENVOLVENTE TRONCOCÓNICA REALIZADO INTEGRALMENTE EN ACERO INOXIDABLE AISI-304, FABRICADO EN 1 SOLA PIEZA, PROVISTO CON SALVAAGUAS Y UN SENO DE Ø 320 MM, DESAGÜE ANTIVANDÁLICO REALIZADO EN ACERO INOXIDABLE AISI 304 DE 1" Ø ROSCA GAS MACHO, RIGIDIZADO CON ESPUMA DE POLIURETANO EXPANDIDO, SISTEMA DE FIJACIÓN ANTIVANDÁLICO PARA SUJECIÓN TRASDOSADA A MURO MEDIANTE 4 ARANDELAS, 4 TUERCAS Y 4 PERNOS DE M10, DIMENSIONES EXTERIORES: 420 X 410 X 250 MM.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</si>
  <si>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F10.009</t>
  </si>
  <si>
    <t>SUMINISTRO E INSTALACIÓN DE KIT GRIFERÍA CARCELARIA PARA INSTALACIÓN SOBRE MURO MOD. PENAL-KIT-LAVABO (PARA MOD. LVR-32-SCT) GRIFERÍA PARA LAVABO ANTIVANDÁLICA TEMPORIZADA, AGUA FRIA, O AGUA CALIENTE, TRASDOSADA, FORMADA POR: BOTÓN PULSADOR Y EMBELLECEDOR DE LATÓN CROMADO (REF. 98400), ANCLADO A MURO, CON ARANDELA DE FIJACIÓN, TUERCAS DE APRIETE Y TORNILLO DE AJUSTE. DOBLE SOLDADURA, GRIFO DE LATÓN ANCLADO A MURO DE CIERRE AUTOMÁTICO, CAUDAL INSTANTÁNEO REGULABLE MARCA/MODELO PRESTO TC 127 (REF.95575). ENTRADA Y SALIDA HEMBRA ½”. CABEZA INTERCAMBIABLE QUE COMPRENDE TODO EL MECANISMO DEL GRIFO. CUERPO Y PULSADOR DE LATÓN, PIEZAS INTERIORES EN MATERIALES RESISTENTES A LA CORROSIÓN Y A LAS INCRUSTACIONES CALCÁREAS. CIERRE AUTOMÁTICO A LOS 15 ±5 SEGUNDOS. CAUDAL: 6 L/MIN, REGULABLE POR EL INSTALADOR, PESO BRUTO: 0,360 KG. DESAGÜE CURVO FIJO DE LATÓN CROMADO ANTIVANDÁLICO PARA LAVABO, EJECUCIÓN MURAL TRASDOSADA MODELO PRESTO TC (REF. 30800). CON ROMPEAGUAS. ENTRADA MACHO 1/2”. PESO BRUTO: 0,330 KG. EL LATÓN EMPLEADO EN LA FABRICACIÓN DE LOS GRIFOS CUMPLE LAS NORMAS EN-12164, EN-12165 Y EN-1982. TRATAMIENTO EXTERIOR NIQUELADO Y CROMADO, LOS MATERIALES QUE COMPONEN LAS PIEZAS DE LOS GRIFOS PUEDEN SOPORTAR UNA TEMPERATURA MÁXIMA DE 70ºC.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</si>
  <si>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F10.010</t>
  </si>
  <si>
    <t>SUMINISTRO E INSTALACIÓN DE INODORO ANTIVANDÁLICO AL SUELO MODELO INP-535-OVCM12 MARCA PORTINOX. INODORO AL SUELO REALIZADO EN AISI 304 CON ACABADO SATINADO, ENVOLVENTE TRONCOCÓNICA, TOMA DE AGUA HORIZONTAL Ø 55MM Y DESAGÜE HORIZONTAL Ø 100 MM, TAZA FABRICADA MEDIANTE PROCESO DE EMBUTICIÓN, SIN ARISTAS CANTOS REDONDEADOS Y SIN SOLDADURAS VISIBLE, RIGIDIZADO DE FORMA MACIZA CON ESPUMA DE POLIURETANO EXPANDIDO, PROVISTO DE ELEMENTOS DE SUJECIÓN 4 TUERCAS, 4 ARANDELAS Y 4 VARILLAS DE M12, CON PARA DESCARGAS A PARTIR DE 4L MEDIANTE FLUXÓMETROS, CON DIMENSIONES EXTERIORES: 360 X 535 X 400 MM.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</si>
  <si>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F10.011</t>
  </si>
  <si>
    <t>SUMINSTRO E INSTALACIÓN DE KIT DE INODORO CARCELARIO PARA INSTALACIÓN SOBRE PATINILLO MOD. KIT-WC MARCA PORTINOX. FLUXOR AUTOMÁTICO PARA INODORO ANTIVANDÁLICO, EJECUCIÓN MURAL TRASDOSADA, FORMADA POR BOTÓN PULSADOR Y EMBELLECEDOR DE LATÓN CROMADO ANCLADO A MURO CON HORQUILLA (REF. 98600), SUMINISTRADO CON ARANDELA DE FIJACIÓN, DOS TUERCAS DE APRIETE Y TORNILLO DE REGULACIÓN, FLUXOR DE LATÓN ANCLADO A MURO DE CIERRE AUTOMÁTICO, CAUDAL INSTANTÁNEO REGULABLE MODELO PRESTO 1000 MTC SIN LLAVE DE CORTE (REF. 95672), SUMINISTRADO CON TUERCA RACOR DE SALIDA Y JUNTA AMERICANA PARA TUBO DE Ø 28 MM. CIERRE AUTOMÁTICO: 7 ±2 SEGUNDOS. CAUDAL: 1.20  L / S, CON REGULADOR. ENTRADA MACHO ¾”, CUERPO Y MANETA EN LATÓN (SIN CROMAR), PIEZAS INTERIORES EN MATERIALES RESISTENTES A LA CORROSIÓN, NIVEL DE RUIDO CATEGORÍA II SEGÚN NORMATIVA EN-200. PESO BRUTO 0,530 KG, TRATAMIENTO EXTERIOR NIQUELADO Y CROMADO, LOS MATERIALES QUE COMPONEN LAS PIEZAS DE LOS GRIFOS PUEDEN SOPORTAR UNA TEMPERATURA MÁXIMA DE 70ºC.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</si>
  <si>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F10.012</t>
  </si>
  <si>
    <t>SUMINISTRO E INSTALACIÓN DE  MUEBLE TIPO RECEPCIÓN MEDIDA APROX. 2.25 X.80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FORMA DE "L" DE 1.45 X.30 x.35MTS FABRICADAS DE SUPERFICIE SOLIDA DE RESINA ESPESOR 12MM COLOR  MOD. GLACIER WHITE  MCA. CORIAN, SENTADAS SOBRE PLANCHA DE MDF. VISTA FRONTAL ARMADA CON 1 PIEZAS FORMA DE “L” DE MEDIDAS 1.00 X .83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DE MEDIDAS 2.25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</si>
  <si>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F12</t>
  </si>
  <si>
    <t>F12.001</t>
  </si>
  <si>
    <t>F12.002</t>
  </si>
  <si>
    <t>F12.003</t>
  </si>
  <si>
    <t>F12.004</t>
  </si>
  <si>
    <t>F12.005</t>
  </si>
  <si>
    <t>F13</t>
  </si>
  <si>
    <t>F13.001</t>
  </si>
  <si>
    <t>F13.002</t>
  </si>
  <si>
    <t>F13.003</t>
  </si>
  <si>
    <t>F13.004</t>
  </si>
  <si>
    <t>SUMINISTRO Y SEMBRADO DE SEMILLA DE PASTO PARA SOMBRA O SOL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</si>
  <si>
    <t>F13.005</t>
  </si>
  <si>
    <t>F14</t>
  </si>
  <si>
    <t>F14.001</t>
  </si>
  <si>
    <t>F14.002</t>
  </si>
  <si>
    <t>F14.003</t>
  </si>
  <si>
    <t>F14.004</t>
  </si>
  <si>
    <t>SUMINISTRO E INSTALACIÓN DE LUMINARIA LINEAL PARA SOBREPONER EN PLAFÓN CON TECNOLOGÍA LED. MARCA: CONSTRULITA. CATÁLOGO: OF4049BBNS. COD. DE LA LÁMPARA: N/A (INCLUIDA DE FÁBRICA) °K BLANCO NEUTRO. VOLTAJE 127-277. ACABADO BLANCO. CARGA 48W.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</si>
  <si>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F14.005</t>
  </si>
  <si>
    <t>SUMINISTRO E INSTALACIÓN DE LUMINARIA DOWNLIGHT PARA SOBREPONER EN LOSA CON UNA LÁMPARA PAR20 TECNOLOGÍA LED. MARCA: ESTEVEZ. CATÁLOGO: 10366. COD. DE LA LÁMPARA: 929001225104. °K 3000K. VOLTAJE 127-220. ACABADO GRIS URBANO. CARGA 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</si>
  <si>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F14.006</t>
  </si>
  <si>
    <t>F14.007</t>
  </si>
  <si>
    <t>F14.008</t>
  </si>
  <si>
    <t>SUMINISTRO E INSTALACIÓN DE LUMINARIA BRACKET PARA SOBREPONER EN MURO CON TECNOLOGÍA LED. MARCA: CONSTRULITA. CATÁLOGO: OU6092FBCB. COD. DE LA LÁMPARA: N/A (INCLUIDA DE FÁBRICA). °K 3000K. VOLTAJE 127-220. ACABADO GRIS. CARGA 22W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</si>
  <si>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F15</t>
  </si>
  <si>
    <t>F15.001</t>
  </si>
  <si>
    <t>F15.002</t>
  </si>
  <si>
    <t>G</t>
  </si>
  <si>
    <t>G1</t>
  </si>
  <si>
    <t>G1.001</t>
  </si>
  <si>
    <t>G1.002</t>
  </si>
  <si>
    <t>G1.003</t>
  </si>
  <si>
    <t>G2</t>
  </si>
  <si>
    <t>G2.001</t>
  </si>
  <si>
    <t>G2.002</t>
  </si>
  <si>
    <t>G3</t>
  </si>
  <si>
    <t>G3.1</t>
  </si>
  <si>
    <t>G3.1.001</t>
  </si>
  <si>
    <t>G3.1.002</t>
  </si>
  <si>
    <t>G3.1.003</t>
  </si>
  <si>
    <t>G3.1.004</t>
  </si>
  <si>
    <t>G3.1.005</t>
  </si>
  <si>
    <t>G3.1.006</t>
  </si>
  <si>
    <t>G3.1.007</t>
  </si>
  <si>
    <t>G3.1.008</t>
  </si>
  <si>
    <t>G3.2</t>
  </si>
  <si>
    <t>G3.2.001</t>
  </si>
  <si>
    <t>G3.2.002</t>
  </si>
  <si>
    <t>G3.2.003</t>
  </si>
  <si>
    <t>G3.2.004</t>
  </si>
  <si>
    <t>G3.2.005</t>
  </si>
  <si>
    <t>G3.2.006</t>
  </si>
  <si>
    <t>G3.2.007</t>
  </si>
  <si>
    <t>G3.2.008</t>
  </si>
  <si>
    <t>G3.2.009</t>
  </si>
  <si>
    <t>G3.3</t>
  </si>
  <si>
    <t>G3.3.001</t>
  </si>
  <si>
    <t>G3.3.002</t>
  </si>
  <si>
    <t>G3.3.003</t>
  </si>
  <si>
    <t>G3.3.004</t>
  </si>
  <si>
    <t>G3.3.005</t>
  </si>
  <si>
    <t>G3.3.006</t>
  </si>
  <si>
    <t>G3.3.007</t>
  </si>
  <si>
    <t>G3.3.008</t>
  </si>
  <si>
    <t>G3.3.009</t>
  </si>
  <si>
    <t>G3.3.010</t>
  </si>
  <si>
    <t>G3.3.011</t>
  </si>
  <si>
    <t>G4</t>
  </si>
  <si>
    <t>G4.1</t>
  </si>
  <si>
    <t>G4.1.001</t>
  </si>
  <si>
    <t>G4.1.002</t>
  </si>
  <si>
    <t>G4.1.003</t>
  </si>
  <si>
    <t>G4.1.004</t>
  </si>
  <si>
    <t>G4.1.005</t>
  </si>
  <si>
    <t>G4.2</t>
  </si>
  <si>
    <t>G4.2.001</t>
  </si>
  <si>
    <t>G4.2.002</t>
  </si>
  <si>
    <t>G4.2.003</t>
  </si>
  <si>
    <t>G4.2.004</t>
  </si>
  <si>
    <t>G4.2.005</t>
  </si>
  <si>
    <t>G4.3</t>
  </si>
  <si>
    <t>G4.3.001</t>
  </si>
  <si>
    <t>G4.3.002</t>
  </si>
  <si>
    <t>G4.3.003</t>
  </si>
  <si>
    <t>G4.3.004</t>
  </si>
  <si>
    <t>G4.3.005</t>
  </si>
  <si>
    <t>G4.3.006</t>
  </si>
  <si>
    <t>G4.3.007</t>
  </si>
  <si>
    <t>G4.3.008</t>
  </si>
  <si>
    <t>G4.4</t>
  </si>
  <si>
    <t>VIGAS DE SOPRORE Y LOSA NERVADA ALIGERADA</t>
  </si>
  <si>
    <t>G4.4.001</t>
  </si>
  <si>
    <t>G4.4.002</t>
  </si>
  <si>
    <t>G4.4.003</t>
  </si>
  <si>
    <t>G4.4.004</t>
  </si>
  <si>
    <t>G4.4.005</t>
  </si>
  <si>
    <t>G4.4.006</t>
  </si>
  <si>
    <t>G4.4.007</t>
  </si>
  <si>
    <t>G4.4.008</t>
  </si>
  <si>
    <t>G5</t>
  </si>
  <si>
    <t>G5.1</t>
  </si>
  <si>
    <t>G5.1.001</t>
  </si>
  <si>
    <t>G5.2</t>
  </si>
  <si>
    <t>G5.2.001</t>
  </si>
  <si>
    <t>G5.2.002</t>
  </si>
  <si>
    <t>G5.2.003</t>
  </si>
  <si>
    <t>G5.2.004</t>
  </si>
  <si>
    <t>G5.2.005</t>
  </si>
  <si>
    <t>G5.2.006</t>
  </si>
  <si>
    <t>G5.2.007</t>
  </si>
  <si>
    <t>G5.2.008</t>
  </si>
  <si>
    <t>G5.2.009</t>
  </si>
  <si>
    <t>G5.2.010</t>
  </si>
  <si>
    <t xml:space="preserve">SUMINISTRO Y ELABORACIÓN DE BARRA DE CONCRETO PARA LAVABO, SEGÚN DISEÑO, CON MEDIDAS DE 0.60 X 2.25,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</si>
  <si>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G5.2.013</t>
  </si>
  <si>
    <t>G5.3</t>
  </si>
  <si>
    <t>G5.3.001</t>
  </si>
  <si>
    <t>G5.4</t>
  </si>
  <si>
    <t>G5.4.001</t>
  </si>
  <si>
    <t>G5.4.002</t>
  </si>
  <si>
    <t>G5.4.003</t>
  </si>
  <si>
    <t>G5.4.004</t>
  </si>
  <si>
    <t>G5.4.005</t>
  </si>
  <si>
    <t>G5.4.006</t>
  </si>
  <si>
    <t>G5.4.007</t>
  </si>
  <si>
    <t>G5.4.008</t>
  </si>
  <si>
    <t>G5.5</t>
  </si>
  <si>
    <t>G5.5.001</t>
  </si>
  <si>
    <t>G5.5.002</t>
  </si>
  <si>
    <t>G6</t>
  </si>
  <si>
    <t>G6.1</t>
  </si>
  <si>
    <t>G6.1.001</t>
  </si>
  <si>
    <t>G6.1.002</t>
  </si>
  <si>
    <t>G6.1.003</t>
  </si>
  <si>
    <t>G6.1.004</t>
  </si>
  <si>
    <t>G6.1.005</t>
  </si>
  <si>
    <t>G6.2</t>
  </si>
  <si>
    <t>G6.2.001</t>
  </si>
  <si>
    <t>G6.2.002</t>
  </si>
  <si>
    <t>G6.2.003</t>
  </si>
  <si>
    <t>G6.2.004</t>
  </si>
  <si>
    <t>G6.2.005</t>
  </si>
  <si>
    <t>G6.3</t>
  </si>
  <si>
    <t>G6.3.001</t>
  </si>
  <si>
    <t>G6.4</t>
  </si>
  <si>
    <t>G6.4.001</t>
  </si>
  <si>
    <t>G7</t>
  </si>
  <si>
    <t>G7.001</t>
  </si>
  <si>
    <t>G7.002</t>
  </si>
  <si>
    <t>SUMINISTRO E INSTALACIÓN DE VENTANA "V4-A"  CON MEDIDAS GENERALES DE  2.50 X 1.20 M, COMUESTA POR 1 FIJO DE 2.35 X 1.20 M, 1 FIJO DE 1.25 X 0.325 Y UNA VENTANA CORREDIZA DE 1.25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</si>
  <si>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G7.003</t>
  </si>
  <si>
    <t>G7.004</t>
  </si>
  <si>
    <t>G7.005</t>
  </si>
  <si>
    <t>G7.006</t>
  </si>
  <si>
    <t>G7.007</t>
  </si>
  <si>
    <t>G7.008</t>
  </si>
  <si>
    <t>SUMINISTRO E INSTALACIÓN DE VENTANA "V20-A" CANCELERIA DE ALUMINIO COLOR  NATURAL , MEDIDAS GENERALES DE 2.60 X 1.20 M, COMPUESTA POR 1 FIJO DE 2.45 X 0.725 M, 1 FIJO DE 1.30 X 0.325 M Y VENTANA CORREDIZA DE 1.30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</si>
  <si>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G7.009</t>
  </si>
  <si>
    <t>SUMINISTRO E INSTALACIÓN DE VENTANA "V21-A" CON MEDIDAS GENERALES DE 10.85 X 1.20 M,  COMPUESTA POR 2 FIJOS DE 2.06 X 0.725 M, 3 FIJOS DE 2.10 X 0.725 M, 2 FIJOS DE 1.03 X 0.325 M, 3 FIJOS DE 1.05 X 0.325 M, 2 VENTANAS CORREDIZAS DE 1.03 X 0.325 M Y 3 VENTANAS CORREDIZAS DE 1.05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</si>
  <si>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G7.010</t>
  </si>
  <si>
    <t>SUMINISTRO E INSTALACIÓN DE VENTANA "V22-A" CON MEDIDAS GENERALES DE 9.60 X 1.20 M,  COMUESTA POR 2 FIJOS DE 2.325 X 0.725 M, 1 FIJO DE 2.33 X 0.725 M, 1 FIJO DE 2.35 X 0.725 M, 2 FIJOS DE 1.14 X 0.325 M, 2 FIJOS DE 1.16 X 0.325 M, 2 VENTANAS CORREDIZAS DE 1.14 X 0.325 M Y 2 VENTANAS CORREDIZAS DE 1.16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</si>
  <si>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G7.011</t>
  </si>
  <si>
    <t>G7.012</t>
  </si>
  <si>
    <t>SUMINISTRO E INSTALACIÓN DE VENTANA "V25-A", MEDIDAS GENERALES DE 4.10 X 1.20 M, COMPUESTA POR 2 FIJOS DE 1.975 X 0.725 M, 2 FIJOS DE 0.97 X 0.325 M Y 2 VENTANAS CORREDIZAS DE 0.97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</si>
  <si>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G7.013</t>
  </si>
  <si>
    <t>G7.014</t>
  </si>
  <si>
    <t>SUMINISTRO E INSTALACIÓN DE VENTANAS FIJAS "V32-A", MEDIDAS GENERALES DE 2.55 X 2.20 M, COMPUESTA POR 2 FIJOS DE 1.1625 X 0.70 M, 4 FIJOS DE 1.1625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</si>
  <si>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G7.015</t>
  </si>
  <si>
    <t>SUMINISTRO E INSTALACIÓN DE VENTANA FIJA "V47-A", MEDIDA GENERAL DE 0.90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</si>
  <si>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G7.016</t>
  </si>
  <si>
    <t>G7.017</t>
  </si>
  <si>
    <t xml:space="preserve">SUMINISTRO E INSTALACIÓN DE PUERTA DE CANCEL DE ALUMINIO Y POLICARBONATO "P6-A" CONFORMADO POR: 2 PUERTA  CON DIMENSIÓN DE 1.00 X 2.20 M , LA PUERTA ESTA CONFORMADA POR 3 FIJOS DE 0.60 X 1.00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</si>
  <si>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G7.018</t>
  </si>
  <si>
    <t>G7.019</t>
  </si>
  <si>
    <t>G7.020</t>
  </si>
  <si>
    <t>SUMINISTRO Y COLOCACIÓN DE ESPEJO DE 2.25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</si>
  <si>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G7.021</t>
  </si>
  <si>
    <t>G8</t>
  </si>
  <si>
    <t>G8.001</t>
  </si>
  <si>
    <t>G10</t>
  </si>
  <si>
    <t>G10.1.001</t>
  </si>
  <si>
    <t>G10.1.002</t>
  </si>
  <si>
    <t>G10.1.003</t>
  </si>
  <si>
    <t>G10.1.004</t>
  </si>
  <si>
    <t>G10.1.005</t>
  </si>
  <si>
    <t>G10.1.006</t>
  </si>
  <si>
    <t>G10.1.007</t>
  </si>
  <si>
    <t>G11</t>
  </si>
  <si>
    <t>MOBILIARIO FIJO MÉDICO</t>
  </si>
  <si>
    <t>G12</t>
  </si>
  <si>
    <t>G12.001</t>
  </si>
  <si>
    <t>G12.002</t>
  </si>
  <si>
    <t>G12.003</t>
  </si>
  <si>
    <t>G12.004</t>
  </si>
  <si>
    <t>G12.005</t>
  </si>
  <si>
    <t>G13</t>
  </si>
  <si>
    <t>G13.001</t>
  </si>
  <si>
    <t>G13.002</t>
  </si>
  <si>
    <t>G13.003</t>
  </si>
  <si>
    <t>G13.004</t>
  </si>
  <si>
    <t>G14</t>
  </si>
  <si>
    <t>G14.001</t>
  </si>
  <si>
    <t>G14.002</t>
  </si>
  <si>
    <t>G14.003</t>
  </si>
  <si>
    <t>G14.004</t>
  </si>
  <si>
    <t>G14.005</t>
  </si>
  <si>
    <t>G14.006</t>
  </si>
  <si>
    <t>G14.007</t>
  </si>
  <si>
    <t>G15</t>
  </si>
  <si>
    <t>G15.001</t>
  </si>
  <si>
    <t>G15.002</t>
  </si>
  <si>
    <t>H</t>
  </si>
  <si>
    <t>EXTERIORES PEDIATRÍA</t>
  </si>
  <si>
    <t>H1</t>
  </si>
  <si>
    <t>H1.001</t>
  </si>
  <si>
    <t>H1.002</t>
  </si>
  <si>
    <t>H2</t>
  </si>
  <si>
    <t>H2.001</t>
  </si>
  <si>
    <t>H2.002</t>
  </si>
  <si>
    <t>SUMINISTRO Y COLOCACIÓN DE CIMBRA Y DESCIMBRA COMUN DE MADERA DE PINO DE 2a PARA FRONTERA. INCLUYE: TRAZO, NIVELACION, HABILITADO, TROQUELADO, APUNTALAMIENTOS, CORTES, AJUSTES, PERFORACIONES DE CIMBRA PARA PASOS DE TUBERIAS, DESCIMBRADO, DESENCOFRANTE, REBABEO DE CONCRETO, ALAMBRON, CLAVOS, ACARREOS. Y TODO LO NECESARIO PARA SU CORRECTA EJECUCIÓN.</t>
  </si>
  <si>
    <t>SUMINISTRO Y HABILITADO DE MALLA ELECTROSOLDADA 6 X 6 - 10 / 10,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</si>
  <si>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H5</t>
  </si>
  <si>
    <t>H5.001</t>
  </si>
  <si>
    <t>H6</t>
  </si>
  <si>
    <t>H6.001</t>
  </si>
  <si>
    <t>SUMINISTRO Y APLICACIÓN DE PINTURA ACRILICA BASE AGUA MARCA COMEX LÍNEA TOP DEPORTIVO O EQUIVALENTE COLOR SEGUN MUESTRA APROBADA  A 2 MANOS Y SELLO ADHETOP MARCA COMEX O EQUIVALENTE A 1 MANO DILUIDO 1 PARTE SELLADOR 4 DE AGUA,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</si>
  <si>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H6.002</t>
  </si>
  <si>
    <t>APLICACIÓN DE ACABADO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</si>
  <si>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H6.003</t>
  </si>
  <si>
    <t>HERRERÍA</t>
  </si>
  <si>
    <t>SUMINISTRO E INSTALACIÓN DE CANASTA FIJA DE BALONCESTO DE 3,95 M DE ALTURA FORMADA POR: POSTE DE TUBO DE ACERO DE 6" Ø CEDULA 40,  CUADRO DE TUBO RECTANGULAR DE 50 X 30 CM Y TIRANTES DE TUBO DE ACERO, TODO ELLO PINTADO CON POLVO DE POLIÉSTER, TABLERO DE TRIPLAY FENÓLICO, DE 180X105 CM Y 30 MM DE ESPESOR, ARO DE VARILLA MACIZA DE 20 MM DE ESPESOR COLOCADO A UNA ALTURA DE 3,05 M Y RED DE ALGODÓN CON CUERDAS DE 6 MM DE DIÁMETRO CON DOCE PUNTOS DE FIJACIÓN AL ARO, EMPOTRADA 60 CM EN UNA BASE DE CONCRETO F'C= 200 KG/CM².</t>
  </si>
  <si>
    <t>SUMINISTRO Y SEMBRADO DE ARBUSTO LANTANA MORADA,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</si>
  <si>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LUMINARIA PUNTA DE POSTE PARA SOBREPONER EN POSTE DE 9M. DE ALTURA, CON TECNOLOGÍA LED. MARCA: AMERICAN ELECTRIC. CATÁLOGO: ATB0 30BLEDE13 MVOLT R4 PCLL. COD. DE LA LÁMPARA: N/A (INCLUIDA DE FÁBRICA).°4000. VOLTAJE 120-277. ACABADO GRIS. CARGA 126W.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</si>
  <si>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SUMINISTRO E INSTALACIÓN DE LUMINARIA PROYECTOR PARA SOBREPONER EN POSTE DE 9M. DE ALTURA, CON TECNOLOGÍA LED. MARCA: LEDVANCE. CATÁLOGO: HIGH BAY LED 200 W 4000 K BK. COD. DE LA LÁMPARA: N/A (INCLUIDA DE FÁBRICA). °K 4000. VOLTAJE 100-240. ACABADO NEGRO. CARGA 200W.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</si>
  <si>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IV</t>
  </si>
  <si>
    <t>ADULTOS Y GERIÁTRICOS</t>
  </si>
  <si>
    <t>I1</t>
  </si>
  <si>
    <t>I1.001</t>
  </si>
  <si>
    <t>I1.002</t>
  </si>
  <si>
    <t>I1.003</t>
  </si>
  <si>
    <t>I2</t>
  </si>
  <si>
    <t>I2.001</t>
  </si>
  <si>
    <t>I2.002</t>
  </si>
  <si>
    <t>I3</t>
  </si>
  <si>
    <t>I3.1</t>
  </si>
  <si>
    <t>I3.1.001</t>
  </si>
  <si>
    <t>I3.1.002</t>
  </si>
  <si>
    <t>I3.1.003</t>
  </si>
  <si>
    <t>I3.1.004</t>
  </si>
  <si>
    <t>I3.1.005</t>
  </si>
  <si>
    <t>I3.1.006</t>
  </si>
  <si>
    <t>I3.1.007</t>
  </si>
  <si>
    <t>I3.1.008</t>
  </si>
  <si>
    <t>I3.2</t>
  </si>
  <si>
    <t>I3.2.001</t>
  </si>
  <si>
    <t>I3.2.002</t>
  </si>
  <si>
    <t>I3.2.003</t>
  </si>
  <si>
    <t>I3.2.004</t>
  </si>
  <si>
    <t>I3.2.005</t>
  </si>
  <si>
    <t>I3.2.006</t>
  </si>
  <si>
    <t>I3.2.007</t>
  </si>
  <si>
    <t>I3.2.008</t>
  </si>
  <si>
    <t>I3.2.009</t>
  </si>
  <si>
    <t>I3.3</t>
  </si>
  <si>
    <t>I3.3.001</t>
  </si>
  <si>
    <t>I3.3.002</t>
  </si>
  <si>
    <t>I3.3.003</t>
  </si>
  <si>
    <t>I3.3.004</t>
  </si>
  <si>
    <t>I3.3.005</t>
  </si>
  <si>
    <t>I3.3.006</t>
  </si>
  <si>
    <t>I3.3.007</t>
  </si>
  <si>
    <t>I3.3.008</t>
  </si>
  <si>
    <t>I3.3.009</t>
  </si>
  <si>
    <t>I3.3.010</t>
  </si>
  <si>
    <t>I3.4</t>
  </si>
  <si>
    <t>I3.4.001</t>
  </si>
  <si>
    <t>I3.4.002</t>
  </si>
  <si>
    <t>I3.4.003</t>
  </si>
  <si>
    <t>I3.4.004</t>
  </si>
  <si>
    <t>I3.4.005</t>
  </si>
  <si>
    <t>I3.4.006</t>
  </si>
  <si>
    <t>I3.4.007</t>
  </si>
  <si>
    <t>I3.4.008</t>
  </si>
  <si>
    <t>I3.4.009</t>
  </si>
  <si>
    <t>I3.4.010</t>
  </si>
  <si>
    <t>I3.4.011</t>
  </si>
  <si>
    <t>I4</t>
  </si>
  <si>
    <t>I4.1</t>
  </si>
  <si>
    <t>I4.1.001</t>
  </si>
  <si>
    <t>I4.1.002</t>
  </si>
  <si>
    <t>I4.1.003</t>
  </si>
  <si>
    <t>I4.1.004</t>
  </si>
  <si>
    <t>I4.1.005</t>
  </si>
  <si>
    <t>I4.2</t>
  </si>
  <si>
    <t>I4.2.001</t>
  </si>
  <si>
    <t>I4.2.002</t>
  </si>
  <si>
    <t>I4.2.003</t>
  </si>
  <si>
    <t>I4.2.004</t>
  </si>
  <si>
    <t>I4.2.005</t>
  </si>
  <si>
    <t>I4.2.006</t>
  </si>
  <si>
    <t>I4.2.007</t>
  </si>
  <si>
    <t>I4.2.008</t>
  </si>
  <si>
    <t>I4.3</t>
  </si>
  <si>
    <t>I4.3.001</t>
  </si>
  <si>
    <t>I4.3.002</t>
  </si>
  <si>
    <t>I4.3.003</t>
  </si>
  <si>
    <t>I4.3.004</t>
  </si>
  <si>
    <t>I4.3.005</t>
  </si>
  <si>
    <t>I4.3.006</t>
  </si>
  <si>
    <t>I4.3.007</t>
  </si>
  <si>
    <t>I4.3.008</t>
  </si>
  <si>
    <t>I5</t>
  </si>
  <si>
    <t>I5.1</t>
  </si>
  <si>
    <t>I5.1.001</t>
  </si>
  <si>
    <t>I5.1.002</t>
  </si>
  <si>
    <t>I5.1.003</t>
  </si>
  <si>
    <t>I5.1.004</t>
  </si>
  <si>
    <t>I5.1.005</t>
  </si>
  <si>
    <t>I5.1.006</t>
  </si>
  <si>
    <t>I5.1.007</t>
  </si>
  <si>
    <t>I5.1.008</t>
  </si>
  <si>
    <t>I5.1.009</t>
  </si>
  <si>
    <t>I5.1.010</t>
  </si>
  <si>
    <t>I5.2</t>
  </si>
  <si>
    <t>I5.2.001</t>
  </si>
  <si>
    <t>I5.3</t>
  </si>
  <si>
    <t>I5.3.001</t>
  </si>
  <si>
    <t>I5.3.002</t>
  </si>
  <si>
    <t>I5.3.003</t>
  </si>
  <si>
    <t>I5.3.004</t>
  </si>
  <si>
    <t>I5.3.005</t>
  </si>
  <si>
    <t>I5.3.006</t>
  </si>
  <si>
    <t>I5.3.007</t>
  </si>
  <si>
    <t>I5.3.008</t>
  </si>
  <si>
    <t>I5.4</t>
  </si>
  <si>
    <t>I5.4.001</t>
  </si>
  <si>
    <t>I5.4.002</t>
  </si>
  <si>
    <t>I6</t>
  </si>
  <si>
    <t>I6.1</t>
  </si>
  <si>
    <t>I6.1.001</t>
  </si>
  <si>
    <t>I6.1.002</t>
  </si>
  <si>
    <t>I6.1.003</t>
  </si>
  <si>
    <t>I6.1.00</t>
  </si>
  <si>
    <t>I6.1.005</t>
  </si>
  <si>
    <t>I6.1.006</t>
  </si>
  <si>
    <t>I6.1.007</t>
  </si>
  <si>
    <t>I6.2</t>
  </si>
  <si>
    <t>I6.2.001</t>
  </si>
  <si>
    <t>I6.2.002</t>
  </si>
  <si>
    <t>I6.2.003</t>
  </si>
  <si>
    <t>I6.2.004</t>
  </si>
  <si>
    <t>I6.3</t>
  </si>
  <si>
    <t>I6.3.001</t>
  </si>
  <si>
    <t>I6.3.003</t>
  </si>
  <si>
    <t>I6.4</t>
  </si>
  <si>
    <t>I6.4.001</t>
  </si>
  <si>
    <t>I7</t>
  </si>
  <si>
    <t>I7.001</t>
  </si>
  <si>
    <t>I8</t>
  </si>
  <si>
    <t>I8.001</t>
  </si>
  <si>
    <t>I8.002</t>
  </si>
  <si>
    <t>I8.003</t>
  </si>
  <si>
    <t>SUMINISTRO E INSTALACIÓN DE VENTANA "V3"  CON MEDIDAS GENERALES DE  2.70 X 1.20 M, COMUESTA POR 1 FIJO DE 2.55 X 0.725 M, 1 FIJO DE 1.35 X 0.325 Y UNA VENTANA CORREDIZA DE 1.35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</si>
  <si>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I8.004</t>
  </si>
  <si>
    <t>I8.00</t>
  </si>
  <si>
    <t>I8.006</t>
  </si>
  <si>
    <t>I8.007</t>
  </si>
  <si>
    <t>I8.008</t>
  </si>
  <si>
    <t>I8.009</t>
  </si>
  <si>
    <t>I8.010</t>
  </si>
  <si>
    <t>I8.011</t>
  </si>
  <si>
    <t>I9</t>
  </si>
  <si>
    <t>I9.001</t>
  </si>
  <si>
    <t>I9.002</t>
  </si>
  <si>
    <t>I11</t>
  </si>
  <si>
    <t>I11.001</t>
  </si>
  <si>
    <t>I11.002</t>
  </si>
  <si>
    <t>I11.003</t>
  </si>
  <si>
    <t>I13</t>
  </si>
  <si>
    <t>I13.001</t>
  </si>
  <si>
    <t>I13.002</t>
  </si>
  <si>
    <t>I13.003</t>
  </si>
  <si>
    <t>I13.004</t>
  </si>
  <si>
    <t>I13.005</t>
  </si>
  <si>
    <t>I13.00</t>
  </si>
  <si>
    <t>I13.007</t>
  </si>
  <si>
    <t>I13.008</t>
  </si>
  <si>
    <t>I14</t>
  </si>
  <si>
    <t>I14.001</t>
  </si>
  <si>
    <t>I15</t>
  </si>
  <si>
    <t>I15.001</t>
  </si>
  <si>
    <t>I15.002</t>
  </si>
  <si>
    <t>I15.003</t>
  </si>
  <si>
    <t>I15.004</t>
  </si>
  <si>
    <t>I15.005</t>
  </si>
  <si>
    <t>I15.006</t>
  </si>
  <si>
    <t>I16</t>
  </si>
  <si>
    <t>I16.001</t>
  </si>
  <si>
    <t>I16.002</t>
  </si>
  <si>
    <t>K</t>
  </si>
  <si>
    <t>PABELLÓN DUAL</t>
  </si>
  <si>
    <t>K1</t>
  </si>
  <si>
    <t>K1.001</t>
  </si>
  <si>
    <t>K1.002</t>
  </si>
  <si>
    <t>K1.003</t>
  </si>
  <si>
    <t>K2</t>
  </si>
  <si>
    <t>K2.001</t>
  </si>
  <si>
    <t>K2.002</t>
  </si>
  <si>
    <t>K3</t>
  </si>
  <si>
    <t>K3.1</t>
  </si>
  <si>
    <t>K3.1.001</t>
  </si>
  <si>
    <t>K3.1.002</t>
  </si>
  <si>
    <t>K3.1.003</t>
  </si>
  <si>
    <t>K3.1.004</t>
  </si>
  <si>
    <t>K3.1.005</t>
  </si>
  <si>
    <t>K3.1.006</t>
  </si>
  <si>
    <t>K3.1.007</t>
  </si>
  <si>
    <t>K3.1.008</t>
  </si>
  <si>
    <t>K3.2</t>
  </si>
  <si>
    <t>K3.2.001</t>
  </si>
  <si>
    <t>K3.2.002</t>
  </si>
  <si>
    <t>K3.2.003</t>
  </si>
  <si>
    <t>K3.2.004</t>
  </si>
  <si>
    <t>K3.2.005</t>
  </si>
  <si>
    <t>K3.2.006</t>
  </si>
  <si>
    <t>K3.2.007</t>
  </si>
  <si>
    <t>K3.2.008</t>
  </si>
  <si>
    <t>K3.2.009</t>
  </si>
  <si>
    <t>K3.3</t>
  </si>
  <si>
    <t>K3.3.001</t>
  </si>
  <si>
    <t>K3.3.002</t>
  </si>
  <si>
    <t>K3.3.003</t>
  </si>
  <si>
    <t>K3.3.004</t>
  </si>
  <si>
    <t>K3.3.005</t>
  </si>
  <si>
    <t>K3.3.006</t>
  </si>
  <si>
    <t>K3.3.007</t>
  </si>
  <si>
    <t>K3.3.008</t>
  </si>
  <si>
    <t>K3.3.009</t>
  </si>
  <si>
    <t>K3.3.010</t>
  </si>
  <si>
    <t>K3.3.011</t>
  </si>
  <si>
    <t>K4</t>
  </si>
  <si>
    <t>K4.1</t>
  </si>
  <si>
    <t>K4.1.001</t>
  </si>
  <si>
    <t>K4.1.002</t>
  </si>
  <si>
    <t>K4.1.003</t>
  </si>
  <si>
    <t>K4.1.004</t>
  </si>
  <si>
    <t>K4.1.005</t>
  </si>
  <si>
    <t>K4.3</t>
  </si>
  <si>
    <t>K4.3.001</t>
  </si>
  <si>
    <t>K4.3.002</t>
  </si>
  <si>
    <t>K4.3.003</t>
  </si>
  <si>
    <t>K4.3.004</t>
  </si>
  <si>
    <t>K4.3.005</t>
  </si>
  <si>
    <t>K4.3.006</t>
  </si>
  <si>
    <t>K4.3.007</t>
  </si>
  <si>
    <t>K4.3.008</t>
  </si>
  <si>
    <t>K4.4</t>
  </si>
  <si>
    <t>K4.4.001</t>
  </si>
  <si>
    <t>K4.4.002</t>
  </si>
  <si>
    <t>K4.4.003</t>
  </si>
  <si>
    <t>K4.4.004</t>
  </si>
  <si>
    <t>K4.4.005</t>
  </si>
  <si>
    <t>K4.4.006</t>
  </si>
  <si>
    <t>K4.4.007</t>
  </si>
  <si>
    <t>K4.4.008</t>
  </si>
  <si>
    <t>K5</t>
  </si>
  <si>
    <t>K5.1</t>
  </si>
  <si>
    <t>K5.1.001</t>
  </si>
  <si>
    <t>K5.1.002</t>
  </si>
  <si>
    <t>K5.1.003</t>
  </si>
  <si>
    <t>K5.1.004</t>
  </si>
  <si>
    <t>K5.1.005</t>
  </si>
  <si>
    <t>K5.1.006</t>
  </si>
  <si>
    <t>K5.1.007</t>
  </si>
  <si>
    <t>K5.1.008</t>
  </si>
  <si>
    <t>K5.1.009</t>
  </si>
  <si>
    <t>K5.1.010</t>
  </si>
  <si>
    <t xml:space="preserve">SUMINISTRO Y ELABORACIÓN DE BARRA DE CONCRETO PARA LAVABO, SEGÚN DISEÑO, CON MEDIDAS DE 0.60 X 0.60,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</si>
  <si>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K5.1.011</t>
  </si>
  <si>
    <t>K5.1.012</t>
  </si>
  <si>
    <t>K5.1.013</t>
  </si>
  <si>
    <t>K5.1.014</t>
  </si>
  <si>
    <t>K5.4</t>
  </si>
  <si>
    <t>K5.4.001</t>
  </si>
  <si>
    <t>K5.4.002</t>
  </si>
  <si>
    <t>K5.5</t>
  </si>
  <si>
    <t>K5.5.001</t>
  </si>
  <si>
    <t>K5.5.002</t>
  </si>
  <si>
    <t>K5.5.003</t>
  </si>
  <si>
    <t>K5.5.004</t>
  </si>
  <si>
    <t>K7</t>
  </si>
  <si>
    <t>K7.001</t>
  </si>
  <si>
    <t>K7.002</t>
  </si>
  <si>
    <t>K7.003</t>
  </si>
  <si>
    <t>K7.004</t>
  </si>
  <si>
    <t>K7.005</t>
  </si>
  <si>
    <t>SUMINISTRO E INSTALACIÓN DE VENTANA  "V15-A" , MEDIDAS GENERAL DE 1.675 X 1.20 M ,COMPUESTO POR 1 FIJO DE  1.525 X 0.725 M , 1 FIJO DE 0.0.84 X 0.325 M Y UNA VENTANA CORREDIZA DE 0.84 X 0.25 M,CANCELERIA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</si>
  <si>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K7.006</t>
  </si>
  <si>
    <t>SUMINISTRO E INSTALACIÓN DE VENTANA  "V16-A" , MEDIDAS GENERAL DE 1.35 X 0.40 M, COMPUESTO POR UN 1 FIJO DE 0.675 X 0.25 M Y UNA VENTANA CORREDIZA DE 0.675 X 0.25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</si>
  <si>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K7.007</t>
  </si>
  <si>
    <t>K7.008</t>
  </si>
  <si>
    <t>K7.009</t>
  </si>
  <si>
    <t>K7.010</t>
  </si>
  <si>
    <t>K7.011</t>
  </si>
  <si>
    <t>SUMINISTRO E INSTALACIÓN DE VENTANA "V24-A" CON MEDIDA GENERALES DE 4.20 X 1.20 M,  COMPUESTA POR 2 FIJOS DE 1.99 X 0.725 M, 2 FIJOS DE 0.96 X 0.325 M Y 2 VENTANAS CORREDIZAS DE 0.96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</si>
  <si>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K7.012</t>
  </si>
  <si>
    <t>K7.013</t>
  </si>
  <si>
    <t>SUMINISTRO E INSTALACIÓN DE VENTANA "V27-A", MEDIDAS GENERALES DE 3.35 X 1.20 M, COMPUESTA POR 2 FIJOS DE 1.56 X 0.725 M, 2 FIJOS DE 0.78 X 0.325 M Y 2 VENTANAS CORREDIZAS DE 0.78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</si>
  <si>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K7.014</t>
  </si>
  <si>
    <t>K7.015</t>
  </si>
  <si>
    <t>K7.016</t>
  </si>
  <si>
    <t>K7.017</t>
  </si>
  <si>
    <t>K7.018</t>
  </si>
  <si>
    <t>K7.019</t>
  </si>
  <si>
    <t>K7.020</t>
  </si>
  <si>
    <t>K7.021</t>
  </si>
  <si>
    <t>K7.022</t>
  </si>
  <si>
    <t>K7.023</t>
  </si>
  <si>
    <t>SUMINISTRO Y COLOCACIÓN DE ESPEJO DE 1.60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</si>
  <si>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K15</t>
  </si>
  <si>
    <t>K15.001</t>
  </si>
  <si>
    <t>K15.002</t>
  </si>
  <si>
    <t>M</t>
  </si>
  <si>
    <t>M1</t>
  </si>
  <si>
    <t>M1.001</t>
  </si>
  <si>
    <t>M1.002</t>
  </si>
  <si>
    <t>M1.003</t>
  </si>
  <si>
    <t>M2.001</t>
  </si>
  <si>
    <t>M2.002</t>
  </si>
  <si>
    <t>M3</t>
  </si>
  <si>
    <t>M3.1</t>
  </si>
  <si>
    <t>M3.1.001</t>
  </si>
  <si>
    <t>M3.1.002</t>
  </si>
  <si>
    <t>M3.1.003</t>
  </si>
  <si>
    <t>M3.1.004</t>
  </si>
  <si>
    <t>M3.1.005</t>
  </si>
  <si>
    <t>M3.1.006</t>
  </si>
  <si>
    <t>M3.1.007</t>
  </si>
  <si>
    <t>M3.1.008</t>
  </si>
  <si>
    <t>M3.2</t>
  </si>
  <si>
    <t>M3.2.001</t>
  </si>
  <si>
    <t>M3.2.002</t>
  </si>
  <si>
    <t>M3.2.003</t>
  </si>
  <si>
    <t>M3.2.004</t>
  </si>
  <si>
    <t>M3.2.005</t>
  </si>
  <si>
    <t>M3.2.006</t>
  </si>
  <si>
    <t>M3.2.007</t>
  </si>
  <si>
    <t>M3.2.008</t>
  </si>
  <si>
    <t>M3.2.009</t>
  </si>
  <si>
    <t>M3.3</t>
  </si>
  <si>
    <t>M3.3.001</t>
  </si>
  <si>
    <t>M3.3.002</t>
  </si>
  <si>
    <t>M3.3.003</t>
  </si>
  <si>
    <t>M3.3.004</t>
  </si>
  <si>
    <t>M3.3.005</t>
  </si>
  <si>
    <t>M3.3.006</t>
  </si>
  <si>
    <t>M3.3.007</t>
  </si>
  <si>
    <t>M3.3.008</t>
  </si>
  <si>
    <t>M3.3.009</t>
  </si>
  <si>
    <t>M3.3.010</t>
  </si>
  <si>
    <t>M3.3.011</t>
  </si>
  <si>
    <t>M4</t>
  </si>
  <si>
    <t>M4.1</t>
  </si>
  <si>
    <t>M4.1.001</t>
  </si>
  <si>
    <t>M4.1.002</t>
  </si>
  <si>
    <t>M4.1.003</t>
  </si>
  <si>
    <t>M4.1.004</t>
  </si>
  <si>
    <t>M4.1.005</t>
  </si>
  <si>
    <t>M4.2</t>
  </si>
  <si>
    <t>M4.2.001</t>
  </si>
  <si>
    <t>M4.2.002</t>
  </si>
  <si>
    <t>M4.2.003</t>
  </si>
  <si>
    <t>M4.2.004</t>
  </si>
  <si>
    <t>M4.2.005</t>
  </si>
  <si>
    <t>M4.2.006</t>
  </si>
  <si>
    <t>M4.2.007</t>
  </si>
  <si>
    <t>M4.2.008</t>
  </si>
  <si>
    <t>M4.3</t>
  </si>
  <si>
    <t>M4.3.001</t>
  </si>
  <si>
    <t>M4.3.002</t>
  </si>
  <si>
    <t>M4.3.003</t>
  </si>
  <si>
    <t>M4.3.004</t>
  </si>
  <si>
    <t>M4.3.005</t>
  </si>
  <si>
    <t>M4.3.006</t>
  </si>
  <si>
    <t>M4.3.007</t>
  </si>
  <si>
    <t>M4.3.008</t>
  </si>
  <si>
    <t>M5</t>
  </si>
  <si>
    <t>M5.1</t>
  </si>
  <si>
    <t>M5.1.001</t>
  </si>
  <si>
    <t>M5.1.002</t>
  </si>
  <si>
    <t>M5.1.003</t>
  </si>
  <si>
    <t>M5.1.004</t>
  </si>
  <si>
    <t>M5.1.005</t>
  </si>
  <si>
    <t>M5.1.006</t>
  </si>
  <si>
    <t>M5.1.007</t>
  </si>
  <si>
    <t>M5.1.008</t>
  </si>
  <si>
    <t>M5.1.009</t>
  </si>
  <si>
    <t>M5.4</t>
  </si>
  <si>
    <t>M5.4.001</t>
  </si>
  <si>
    <t>M5.4.002</t>
  </si>
  <si>
    <t>M5.5</t>
  </si>
  <si>
    <t>M5.5.001</t>
  </si>
  <si>
    <t>M5.5.002</t>
  </si>
  <si>
    <t>M5.5.003</t>
  </si>
  <si>
    <t>M5.5.004</t>
  </si>
  <si>
    <t>M8</t>
  </si>
  <si>
    <t>M8.001</t>
  </si>
  <si>
    <t>M8.002</t>
  </si>
  <si>
    <t>M8.003</t>
  </si>
  <si>
    <t>M8.004</t>
  </si>
  <si>
    <t>M8.005</t>
  </si>
  <si>
    <t>M8.006</t>
  </si>
  <si>
    <t>M8.007</t>
  </si>
  <si>
    <t>M8.008</t>
  </si>
  <si>
    <t>M8.009</t>
  </si>
  <si>
    <t>M8.010</t>
  </si>
  <si>
    <t>SUMINISTRO E INSTALACIÓN DE VENTANAS FIJAS "V33-A", MEDIDAS GENERALES DE 1.85 X 2.20 M, COMPUESTA POR 2 FIJOS DE 0.8125 X 0.70 M, 4 FIJOS DE 0.8125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</si>
  <si>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M8.011</t>
  </si>
  <si>
    <t>SUMINISTRO E INSTALACIÓN DE VENTANAS FIJAS "V34-A", MEDIDAS GENERALES DE 1.1775 X 2.20 M, COMPUESTA POR 2 FIJOS DE 0.775 X 0.70 M, 4 FIJOS DE 0.775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</si>
  <si>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M8.012</t>
  </si>
  <si>
    <t>SUMINISTRO E INSTALACIÓN DE VENTANAS FIJAS "V35-A", MEDIDAS GENERALES DE 1.55 X 2.20 M, COMPUESTA POR 2 FIJOS DE 0.6625 X 0.70 M, 4 FIJOS DE 0.6625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</si>
  <si>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M8.013</t>
  </si>
  <si>
    <t>SUMINISTRO E INSTALACIÓN DE VENTANAS FIJAS "V36", MEDIDAS GENERALES DE 1.325 X 2.20 M, COMPUESTA POR 2 FIJOS DE 0.55 X 0.70 M, 4 FIJOS DE 0.55 X 0.60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</si>
  <si>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M8.014</t>
  </si>
  <si>
    <t>SUMINISTRO E INSTALACIÓN DE VENTANA FIJA "V37", MEDIDA GENERAL DE 1.15 X 2.125 M, COMPUESTA POR 1 FIJO DE 1.05 X 0.70 M Y 2 FIJOS DE 1.05 X 0.60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</si>
  <si>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M8.015</t>
  </si>
  <si>
    <t xml:space="preserve">SUMINISTRO E INSTALACIÓN DE PUERTA DE  CANCEL DE ALUMINIO Y POLICARBONATO "P5-A" CONFORMADO POR: 1 PUERTA  CON DIMENSIÓN DE 1.20 X 2.20 M, LA PUERTA ESTA CONFORMADA POR  3 FIJO DE 0.60 X 1.05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</si>
  <si>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M8.016</t>
  </si>
  <si>
    <t>M8.017</t>
  </si>
  <si>
    <t>M8.018</t>
  </si>
  <si>
    <t>M16</t>
  </si>
  <si>
    <t>M16.001</t>
  </si>
  <si>
    <t>M16.002</t>
  </si>
  <si>
    <t>N</t>
  </si>
  <si>
    <t>EXTERIORES ADULTOS</t>
  </si>
  <si>
    <t>N1</t>
  </si>
  <si>
    <t>N1.001</t>
  </si>
  <si>
    <t>N2</t>
  </si>
  <si>
    <t>N2.001</t>
  </si>
  <si>
    <t>N2.002</t>
  </si>
  <si>
    <t>N6</t>
  </si>
  <si>
    <t>N8</t>
  </si>
  <si>
    <t>MOBILIARIO URBANO</t>
  </si>
  <si>
    <t>SUMINISTRO Y SEMBRADO DE ARBUSTO ROMERO,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</si>
  <si>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LUMINARIA LIGHTCOLUMN PARA SOBREPONER EN PISO CON TECNOLOGÍA DE LED. MARCA: SIMON LIGHTING CATÁLOGO: 900402707. COD. DE LA LÁMPARA: N/A (INCLUIDA DE FÁBRICA). °K 4000K. VOLTAJE 127-277. ACABADO NEGRO FORJA. CARGA 40W.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</si>
  <si>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V</t>
  </si>
  <si>
    <t>SERVICIOS GENERALES</t>
  </si>
  <si>
    <t>Ñ1</t>
  </si>
  <si>
    <t>Ñ1.001</t>
  </si>
  <si>
    <t>Ñ1.002</t>
  </si>
  <si>
    <t>Ñ1.003</t>
  </si>
  <si>
    <t>Ñ2.001</t>
  </si>
  <si>
    <t>Ñ2.002</t>
  </si>
  <si>
    <t>Ñ3</t>
  </si>
  <si>
    <t>Ñ3.1</t>
  </si>
  <si>
    <t>Ñ3.1.001</t>
  </si>
  <si>
    <t>Ñ3.1.002</t>
  </si>
  <si>
    <t>Ñ3.1.003</t>
  </si>
  <si>
    <t>Ñ3.1.004</t>
  </si>
  <si>
    <t>Ñ3.1.005</t>
  </si>
  <si>
    <t>Ñ3.1.006</t>
  </si>
  <si>
    <t>Ñ3.1.007</t>
  </si>
  <si>
    <t>Ñ3.1.008</t>
  </si>
  <si>
    <t>Ñ3.2</t>
  </si>
  <si>
    <t>Ñ3.2.001</t>
  </si>
  <si>
    <t>Ñ3.2.002</t>
  </si>
  <si>
    <t>Ñ3.2.003</t>
  </si>
  <si>
    <t>Ñ3.2.004</t>
  </si>
  <si>
    <t>Ñ3.2.005</t>
  </si>
  <si>
    <t>Ñ3.2.006</t>
  </si>
  <si>
    <t>Ñ3.2.007</t>
  </si>
  <si>
    <t>Ñ3.2.008</t>
  </si>
  <si>
    <t>Ñ3.2.009</t>
  </si>
  <si>
    <t>Ñ3.3</t>
  </si>
  <si>
    <t>Ñ3.3.001</t>
  </si>
  <si>
    <t>Ñ3.3.002</t>
  </si>
  <si>
    <t>Ñ3.3.003</t>
  </si>
  <si>
    <t>Ñ3.3.004</t>
  </si>
  <si>
    <t>Ñ3.3.005</t>
  </si>
  <si>
    <t>Ñ3.3.006</t>
  </si>
  <si>
    <t>Ñ3.3.007</t>
  </si>
  <si>
    <t>Ñ3.3.008</t>
  </si>
  <si>
    <t>Ñ3.3.009</t>
  </si>
  <si>
    <t>Ñ3.3.010</t>
  </si>
  <si>
    <t>Ñ4</t>
  </si>
  <si>
    <t>Ñ4.1</t>
  </si>
  <si>
    <t>Ñ4.1.001</t>
  </si>
  <si>
    <t>Ñ4.1.002</t>
  </si>
  <si>
    <t>Ñ4.1.003</t>
  </si>
  <si>
    <t>Ñ4.1.004</t>
  </si>
  <si>
    <t>Ñ4.1.005</t>
  </si>
  <si>
    <t>Ñ4.2</t>
  </si>
  <si>
    <t>Ñ4.2.001</t>
  </si>
  <si>
    <t>Ñ4.2.002</t>
  </si>
  <si>
    <t>Ñ4.2.003</t>
  </si>
  <si>
    <t>Ñ4.2.004</t>
  </si>
  <si>
    <t>Ñ4.2.005</t>
  </si>
  <si>
    <t>Ñ4.2.006</t>
  </si>
  <si>
    <t>Ñ4.2.007</t>
  </si>
  <si>
    <t>APLICACIÓN DE ACABADO ESTRIADO EN FIRME DE CONCRETO.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</si>
  <si>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Ñ4.2.008</t>
  </si>
  <si>
    <t>Ñ4.2.009</t>
  </si>
  <si>
    <t>Ñ4.3</t>
  </si>
  <si>
    <t>Ñ4.3.001</t>
  </si>
  <si>
    <t>Ñ4.3.002</t>
  </si>
  <si>
    <t>Ñ4.3.003</t>
  </si>
  <si>
    <t>Ñ4.3.004</t>
  </si>
  <si>
    <t>Ñ4.3.005</t>
  </si>
  <si>
    <t>Ñ4.3.006</t>
  </si>
  <si>
    <t>Ñ4.3.007</t>
  </si>
  <si>
    <t>Ñ4.4</t>
  </si>
  <si>
    <t>Ñ4.4.001</t>
  </si>
  <si>
    <t>EXCAVACIÓN POR MEDIOS MECÁNICOS EN TERRENO TIPO II HASTA UNA PROFUNDIDAD DE 0 A 2 METROS.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SOBREEXCAVACION</t>
  </si>
  <si>
    <t>Ñ4.4.002</t>
  </si>
  <si>
    <t>Ñ4.4.003</t>
  </si>
  <si>
    <t>Ñ4.4.004</t>
  </si>
  <si>
    <t>Ñ4.4.005</t>
  </si>
  <si>
    <t>Ñ4.4.006</t>
  </si>
  <si>
    <t>Ñ4.4.007</t>
  </si>
  <si>
    <t>Ñ4.4.008</t>
  </si>
  <si>
    <t>Ñ5</t>
  </si>
  <si>
    <t>Ñ5.1</t>
  </si>
  <si>
    <t>Ñ5.1.001</t>
  </si>
  <si>
    <t>Ñ5.1.002</t>
  </si>
  <si>
    <t>Ñ5.1.003</t>
  </si>
  <si>
    <t>Ñ5.1.004</t>
  </si>
  <si>
    <t>Ñ5.1.005</t>
  </si>
  <si>
    <t>Ñ5.1.006</t>
  </si>
  <si>
    <t>Ñ5.1.007</t>
  </si>
  <si>
    <t>Ñ5.2</t>
  </si>
  <si>
    <t>Ñ5.2.001</t>
  </si>
  <si>
    <t>Ñ5.3</t>
  </si>
  <si>
    <t>Ñ5.4.001</t>
  </si>
  <si>
    <t>Ñ5.4.002</t>
  </si>
  <si>
    <t>Ñ5.4.003</t>
  </si>
  <si>
    <t>Ñ5.4.004</t>
  </si>
  <si>
    <t>Ñ5.4.005</t>
  </si>
  <si>
    <t>Ñ5.4.006</t>
  </si>
  <si>
    <t>Ñ5.4.007</t>
  </si>
  <si>
    <t>Ñ5.4.008</t>
  </si>
  <si>
    <t>Ñ5.4</t>
  </si>
  <si>
    <t>Ñ6</t>
  </si>
  <si>
    <t>Ñ6.1</t>
  </si>
  <si>
    <t>Ñ6.1.001</t>
  </si>
  <si>
    <t>Ñ6.2</t>
  </si>
  <si>
    <t>Ñ6.2.001</t>
  </si>
  <si>
    <t>Ñ6.2.002</t>
  </si>
  <si>
    <t>Ñ6.2.003</t>
  </si>
  <si>
    <t>Ñ6.3</t>
  </si>
  <si>
    <t>Ñ6.3.001</t>
  </si>
  <si>
    <t>Ñ6.3.002</t>
  </si>
  <si>
    <t>Ñ6.4</t>
  </si>
  <si>
    <t>Ñ6.4.001</t>
  </si>
  <si>
    <t>Ñ7</t>
  </si>
  <si>
    <t>Ñ7.002</t>
  </si>
  <si>
    <t>SUMINISTRO E INSTALACIÓN DE FIJOS, PUERTAS Y PANELES DE LOUVER FORMADOS POR BASTIDOR DE PTR 3" Y LOUVER DE LAMINA CLALIBRE 22, TERMINADO CON 1 MANO DE ANTICORROSIVO Y 2 MANOS DE PINTURA ESMALTE ALQUIDÁLICO. INCLUYE: SUMINISTRO DE LOS MATERIALES Y LA MANO DE OBRA, CERROJO DE ACERO AL CARBON SOLDADO, ACARREOS DE PERSONAL Y MATERIALES, ELEVACIONES, CORTES, TRAZO, NIVELACIÓN, HERRAMIENTA, EQUIPO, LIMPIEZA DURANTE LOS TRABAJOS Y AL TERMINAR LOS MISMOS EQUIPO DE SEGURIDAD Y TODO LO NECESARIO PARA SU CORRECTA EJECUCIÓNSUMINISTRO DE LOS MATERIALES Y LA MANO DE OBRA, ACARREOS DE PERSONAL Y MATERIALES, ELEVACIONES, CORTES, TRAZO, NIVELACIÓN, HERRAMIENTA, EQUIPO, LIMPIEZA DURANTE LOS TRABAJOS Y AL TERMINAR LOS MISMOS EQUIPO DE SEGURIDAD Y TODO LO NECESARIO PARA SU CORRECTA EJECUCIÓN</t>
  </si>
  <si>
    <t>Ñ8</t>
  </si>
  <si>
    <t>Ñ8.001</t>
  </si>
  <si>
    <t>SUMINISTRO E INSTALACIÓN DE VENTANA "V10" , CON MEDIDAS GENERALES DE  1.60 X 1.00  M , COMPUESTO POR 1 FIJO DE 0.80 X 0.86 M Y UNA VENTANA CORREDIZA DE .80 X 0.86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</si>
  <si>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Ñ8.002</t>
  </si>
  <si>
    <t>SUMINISTRO E INSTALACIÓN DE PUERTA DE MULTIPANEL "P16" PARA EXTERIOR COLOR BLANCO, MEDIDAS DE 2.00 X 2.20 M ,INCLUYE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</si>
  <si>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Ñ8.003</t>
  </si>
  <si>
    <t>Ñ8.004</t>
  </si>
  <si>
    <t>Ñ9</t>
  </si>
  <si>
    <t>Ñ9.001</t>
  </si>
  <si>
    <t>Ñ11</t>
  </si>
  <si>
    <t>Ñ11.001</t>
  </si>
  <si>
    <t>Ñ12</t>
  </si>
  <si>
    <t>Ñ12.001</t>
  </si>
  <si>
    <t>Ñ12.002</t>
  </si>
  <si>
    <t>Ñ13</t>
  </si>
  <si>
    <t>Ñ13.001</t>
  </si>
  <si>
    <t>Ñ13.002</t>
  </si>
  <si>
    <t>VI</t>
  </si>
  <si>
    <t>ESTACIONEMIENTO</t>
  </si>
  <si>
    <t>O1</t>
  </si>
  <si>
    <t>O1.001</t>
  </si>
  <si>
    <t>DESPALME DE TERRENO NATURAL POR MEDIOS MECÁNICOS MEDIDA EN SECCIÓN 25 CM ESPESOR PROMEDIO, INCLUYE: CARGO DIRECTO POR EL COSTO DE LA MANO DE OBRA REQUERIDA, LIMPIEZA DE ÁREA, CARGA Y ACARREO DEL ESCOMBRO AL BANCO DE DESPERDICIO DE LA OBRA INDICADO POR LA SUPERVIIÓN, EQUIPO DE SEGURIDAD, INSTALACIONES ESPECIFICAS, DEPRECIACIÓN Y  HERRAMIENTA Y EQUIPO EN CUALQUIER NIVEL Y TODO LO NECESARIO PARA SI CORRECTA EJECUCIÓN.</t>
  </si>
  <si>
    <t>O1.002</t>
  </si>
  <si>
    <t>O1.003</t>
  </si>
  <si>
    <t>O2</t>
  </si>
  <si>
    <t>O2.001</t>
  </si>
  <si>
    <t>CORTE DE TERRENO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</si>
  <si>
    <t>O2.002</t>
  </si>
  <si>
    <t>RELLENO, NIVELACIÓN Y COMPACTACIÓN CON MATERIAL DE BANCO COMPACTADO AL 95% PROCTOR CON MAQUNARIA EN CAPAS DE 20 CM.. INCLUYE: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</si>
  <si>
    <t>O2.003</t>
  </si>
  <si>
    <t>O2.004</t>
  </si>
  <si>
    <t>O3</t>
  </si>
  <si>
    <t>ESTRUCTURA DE PAVIMENTO</t>
  </si>
  <si>
    <t>O3.001</t>
  </si>
  <si>
    <t>CARPETA DE CONCRETO ASFÁLTICO EN CALIENTE 4 CM DE ESPESOR, ELABORADO EN PLANTA CON CEMENTO ASFÁLTICO AC-20 ESTABILIDAD MÍNIMA DE 800 KG, FLUJO ENTRE 2,0 Y 3,5 MM; VACÍOS TOTALES EN LA MEZCLA ENTRE 3,0% Y 5,0 %; VFA (VACÍOS LLENOS DE ASFALTO) ENTRE 65,0 % Y 75,0 % Y VAM DEL 14,0 % MÍNIMO. COMPACTADA AL 98,0 % MÍNIMO DE SU PESO ESPECÍFICO MÁXIMO MARSHALL. DE ACUERDO A LAS NORMAS DE LAS SCT, Y LOS ART. 69 AL 77 DE LA LEY PARA LA CONSTRUCCIÓN Y REHABILITACIÓN DE PAVIMENTOS DEL ESTADODE NUEVO LEÓN. INCLUYE: CARGO DIRECTO POR EL COSTO DE LOS MATERIALES Y MANO DE OBRA QUE INTERVENGAN. FLETE A OBRA, DESPERDICIO, ACARREO HASTA EL LUGAR DE SU UTILIZACIÓN SUMINISTRO DE MATERIALES, MAQUINARIA, HERRAMIENTA, EQUIPO, LIMPIEZA Y RETIRO DE SOBRANTES FUERA DE OBRA, EQUIPO DE SEGURIDAD, INSTALACIONES ESPECÍFICAS, DEPRECIACIÓN Y DEMÁS DERIVADOS DEL USO DE HERRAMIENTA Y EQUIPO EN CUALQUIER NIVEL. Y TODO LO NECESARIO PARA SI CORRECTA EJECUCIÓN.</t>
  </si>
  <si>
    <t>O3.002</t>
  </si>
  <si>
    <t>SUMINISTRO Y APLICACIÓN DE RIEGO DE LIGA RAZÓN DE 1.5 LT/M2. DE EMULSION ASFALTICA, INCLUYE; CARGO DIRECTO POR EL COSTO DE LOS MATERIALES QUE INTERVENGAN, FLETE A OBRA, DESPERDICIO, ACARREO HASTA EL LUGAR DE SU UTILIZACIÓN, REGADO, PRUEBAS DE LABORATORIO, LIMPIEZA Y RETIRO DE SOBRANTES FUERA DE OBRA, EQUIPO DE SEGURIDAD, INSTALACIONES ESPECÍFICAS, DEPRECIACIÓN Y DEMÁS DERIVADOS DEL USO DE HERRAMIENTA Y EQUIPO.  Y TODO LO NECESARIO PARA SI CORRECTA EJECUCIÓN.</t>
  </si>
  <si>
    <t>O3.003</t>
  </si>
  <si>
    <t>BARRIDO PREVIO EN BASE, PARA RIEGO DE IMPREGNACIÓN Y LIGA, POR MEDIOS MECÁNICOS. INCLUYE; CARGO DIRECTO POR EL COSTO DE MANO DE OBRA REQUERIDA, CARGA INTERIOR, LIMPIEZA Y RETIRO DE SOBRANTES FUERA DE OBRA, EQUIPO DE SEGURIDAD, INSTALACIONES ESPECÍFICAS, DEPRECIACIÓN Y DEMÁS DERIVADOS DEL USO DE HERRAMIENTA Y EQUIPO.  Y TODO LO NECESARIO PARA SI CORRECTA EJECUCIÓN.</t>
  </si>
  <si>
    <t>O3.004</t>
  </si>
  <si>
    <t>FORMACIÓN DE Y COMPACTACIÓN DE BASE 15 CM, DE CALIZA TRITURADA COMPACTADA AL 100% PROCTOR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</si>
  <si>
    <t>O3.005</t>
  </si>
  <si>
    <t>FORMACIÓN DE CAPA SUB-RASANTE, 30 CM CON MATERIAL DE BANCO AUTORIZADO, COMPACTADO AL 95% MÍNIMO, DE SU MASA VOLUMÉTRICA SECA MÁXIMA DE LABORATORIO APLICANDO UN ESFUERZO ESTANDAR, DE ACUERDO CON LAS NORMAS DE LA SCT, Y LOS ART. 42, 43, 44, 45, 46 Y 47 DE LA LEY PARA LA CONSTRUCCIÓN Y REHABILITACIÓN DE PAVIMENTOS DEL ESTADO DE NUEVO LEON.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EQUIPOY TODO LO NECESARIO PARA SI CORRECTA EJECUCIÓN.</t>
  </si>
  <si>
    <t>O4</t>
  </si>
  <si>
    <t>O4.001</t>
  </si>
  <si>
    <t>O4.002</t>
  </si>
  <si>
    <t>O4.003</t>
  </si>
  <si>
    <t>O4.004</t>
  </si>
  <si>
    <t>O4.005</t>
  </si>
  <si>
    <t>O4.006</t>
  </si>
  <si>
    <t>SUMINISTRO Y HABILITADO DE CIMBRA ACABADO COMÚN INCLUYE SUMINISTRO DE LA MANO DE OBRA Y LOS MATERIALES, ACARREOS DE MATERIALES Y PERSONAL, EQUIPO, HERRAMIENTA, EQUIPO DE SEGURIDAD, LIMPIEZA DURANTE Y AL TERMINAR LOS TRABAJOS Y TODO LO NECESARIO PARA SU CORRECTA EJECUCIÓN.</t>
  </si>
  <si>
    <t>O4.007</t>
  </si>
  <si>
    <t xml:space="preserve">SUMINISTRO Y COLADO DE CONCRETO PREMEZCLADO EN PLANTA RESISTENCIA F'C=200 KG/CM², AGREGADO MÁXIMO DE 3/4", REVENIMIENTO DE 9 A 11 CM. 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</si>
  <si>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O4.008</t>
  </si>
  <si>
    <t>O5</t>
  </si>
  <si>
    <t>O5.001</t>
  </si>
  <si>
    <t>O5.002</t>
  </si>
  <si>
    <t>O5.003</t>
  </si>
  <si>
    <t>SUMINISTRO E INSTALACIÓN DE PORTÓN ABATIBLE CON RUEDAS FORMADO POR TUBO CUADRADO DE ACERO PTR DE 4" X 2" VERDE, DE 3.00 MTS DE ALTURA X 3.60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</si>
  <si>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O5.004</t>
  </si>
  <si>
    <t>SUMINISTRO E INSTALACIÓN DE PORTÓN ABATIBLE CON RUEDAS FORMADO POR TUBO CUADRADO DE ACERO PTR DE 4" X 2" VERDE, DE 3.00 MTS DE ALTURA X 3.00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</si>
  <si>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O5.005</t>
  </si>
  <si>
    <t>SUMINISTRO E INSTALACIÓN DE PORTÓN ABATIBLE CON RUEDAS FORMADO POR TUBO CUADRADO DE ACERO PTR DE 4" X 2" VERDE, DE 3.00 MTS DE ALTURA X 2.50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</si>
  <si>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O5.006</t>
  </si>
  <si>
    <t xml:space="preserve">SUMINISTRO E INSTALACIÓN DE BARDA PERIMETRAL FABRICADA A BASE DE PERFIL PTR DE 4" X 2" COLOR ROJO @ 10 CM Y 3 METROS DE ALTO, AHOGADO EN DALA  DE CONCRETO CON MEDIDA DE 25 X 40 CM Y ESTA SE DESPLANTA DE ZAPATA DE 60 CM X 25 CM DE ALTO, EL CONCRETO SERÁ CON RESITENCIA DE  FC=250 PREMEZCLADO EN PLANTA, ARMADO CON ACERO DE REFUERZO 3/8".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</si>
  <si>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O6</t>
  </si>
  <si>
    <t>SEÑALÉTICA</t>
  </si>
  <si>
    <t>O6.001</t>
  </si>
  <si>
    <t>SUMINISTRO Y EJECUCIÓN DE RAYA SENCILLA BLANCA 10 CM DE ANCHO,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</si>
  <si>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O6.002</t>
  </si>
  <si>
    <t>SUMINISTRO Y EJECUCIÓN DE SEÑALAMIETO VIAL RAYA SENCILLA BLANCA DISCONTINUA 10 CM DE ANCHO, 2.5 M DE LARGOPINTADA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</si>
  <si>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O6.003</t>
  </si>
  <si>
    <t>SUMINISTRO Y EJECUCIÓN DE SEÑALAMIETO VIAL RAYA PARA PASO DE CEBRA BLANCA 40 CM DE ANCHO,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</si>
  <si>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O6.004</t>
  </si>
  <si>
    <t>SUMINISTRO Y EJECUCIÓN DE SEÑALAMIETO VIAL FLECHA SENCILLA RECTA  CON PINTURA BLANCA,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</si>
  <si>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t>
  </si>
  <si>
    <t xml:space="preserve">SUMINISTRO E INSTALACIÓN DE SEÑAL VIAL PREVENTIVA SP-32 PEATONES 71 X 71 CM.,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</si>
  <si>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O6.006</t>
  </si>
  <si>
    <t>SUMINISTRO Y EJECUCIÓN DE CAJON PARA PERSONAS CON CAPACIDADES DIFERENTES COLOR AZUL CON LOGOTIPO BLANCO, PINTADA CON PINTURA TERMOPLÁSTICA PARA SEÑALAMIENTO DE TRÁFICO,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</si>
  <si>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O6.007</t>
  </si>
  <si>
    <t xml:space="preserve">SUMINISTRO E INSTALACIÓN DE SEÑAL  VIAL PREVENTIVA SR-6 ALTO DE  0.30 M X LADO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</si>
  <si>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O6.008</t>
  </si>
  <si>
    <t xml:space="preserve">SUMINISTRO E INSTALACIÓN DE SEÑAL VIAL RESTRICTIVA SR-9  30 KM/HR DE 0.71 X 0.71  M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</si>
  <si>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O6.009</t>
  </si>
  <si>
    <t xml:space="preserve">SUMINISTRO E INSTALACIÓN DE SEÑAL VIAL ESPACIO RESERVADO DE  0.40 X 0.60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</si>
  <si>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O6.010</t>
  </si>
  <si>
    <t>SUMINISTRO Y EJECUCIÓN DE SEÑALAMIETO, PUNTO DE REUNION CON PINTURA VERDE,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</si>
  <si>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O7</t>
  </si>
  <si>
    <t>O8</t>
  </si>
  <si>
    <t>O8.001</t>
  </si>
  <si>
    <t>SUMINISTRO E INSTALACIÓN DE GUÍA TÁCTIL CAMBIO DE DIRECCIÓN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t>
  </si>
  <si>
    <t>O8.002</t>
  </si>
  <si>
    <t>SUMINISTRO E INSTALACIÓN DE GUÍA TÁCTIL LINEAL DE 20 X 60 CM Y DE 3 CANALES MARCA ANTARES DE CONCRETO POLIMÉRICO PEGADO CON ADESHIVO CREST, INCLUYE: PROTECCION DE CONSTRUCCIONES EXISTENTES PARA NO MANCHARLAS,  MANO DE OBRA, HERRAMIENTA, MAQUINARIA, EQUIPO, LIMPIEZA Y TODO LO NECESARIO PARA SU CORRECTA Y COMPLETA EJECUCIÓN.</t>
  </si>
  <si>
    <t>O9</t>
  </si>
  <si>
    <t>O9.001</t>
  </si>
  <si>
    <t>O10</t>
  </si>
  <si>
    <t>O10.001</t>
  </si>
  <si>
    <t>O10.002</t>
  </si>
  <si>
    <t>O10.003</t>
  </si>
  <si>
    <t>O10.004</t>
  </si>
  <si>
    <t>O10.005</t>
  </si>
  <si>
    <t>SUMINISTRO E INSTALACIÓN DE LUMINARIA PUNTA DE POSTE PARA SOBREPONER EN POSTE DE 9M. DE ALTURA CON DOS BRAZOS, CON TECNOLOGÍA LED. MARCA: AMERICAN ELECTRIC. CATÁLOGO: ATB0 30BLEDE13 MVOLT R4 PCLL COD. DE LA LÁMPARA: N/A (INCLUIDA DE FÁBRICA). °K 4000. VOLTAJE 120-277. ACABADO GRIS. CARGA 126W.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</si>
  <si>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O10.006</t>
  </si>
  <si>
    <t>O11</t>
  </si>
  <si>
    <t>O11.001</t>
  </si>
  <si>
    <t>O11.002</t>
  </si>
  <si>
    <t xml:space="preserve">IVA </t>
  </si>
  <si>
    <t>N9.001</t>
  </si>
  <si>
    <t>N9.002</t>
  </si>
  <si>
    <t>N9.003</t>
  </si>
  <si>
    <t>H8</t>
  </si>
  <si>
    <t>H8.001</t>
  </si>
  <si>
    <t>H8.002</t>
  </si>
  <si>
    <t>H8.003</t>
  </si>
  <si>
    <t>O7.001</t>
  </si>
  <si>
    <t>B8.014</t>
  </si>
  <si>
    <t>SUMINISTRO E INSTALACIÓN DE 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</si>
  <si>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G10.1.008</t>
  </si>
  <si>
    <t>SUMINISTRO E INSTALACIÓN DE  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</si>
  <si>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H6.004</t>
  </si>
  <si>
    <t>H6.005</t>
  </si>
  <si>
    <t>SUMINISTRO Y COLOCACIÓN DE LOSETA DE CONCRETO PREFABRICADA SOLUM APP COLOR GRIS OSCURO 50 X 50 X 3.17 CM COLOCADA SOBRE BANQUETA DE CONCRETO, FABRICADA CON ADITIVOS CEMENTANTES,  IMPERMEABILIZANTE INTEGRAL Y SELLADOR HIDROFUGANTE Y REFUERZOS FIBRATADOS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</si>
  <si>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N6.001</t>
  </si>
  <si>
    <t>SUMINISTRO Y COLOCACIÓN DE LOSETA DE CONCRETO PREFABRICADA SOLUM APP COLORES GRIS OSCURO, GRIS MEDIO Y GRIS OSCURO MEDIDA DE  15 X 60 X 3.17 CM COLOCADA SOBRE BANQUETA DE CONCRETO, FABRICADA CON ADITIVOS CEMENTANTES,  IMPERMEABILIZANTE INTEGRAL Y SELLADOR HIDROFUGANTE Y REFUERZOS FIBRATADOS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</si>
  <si>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N6.002</t>
  </si>
  <si>
    <t>G11.001</t>
  </si>
  <si>
    <t>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t>
  </si>
  <si>
    <t>H7</t>
  </si>
  <si>
    <t>N7</t>
  </si>
  <si>
    <t>HOSPITAL PSIQUIÁTRICO ESCOBEDO</t>
  </si>
  <si>
    <t>TMO</t>
  </si>
  <si>
    <t>CONSULTA EXTERNA</t>
  </si>
  <si>
    <t>ÁREA COMÚN</t>
  </si>
  <si>
    <t>EXTERIORES</t>
  </si>
  <si>
    <t>CONCEPTOS ADICIONALES</t>
  </si>
  <si>
    <t>LOS SIGUIENTES CONCEPTOS SE CONSIDERA EL SUMINISTRO E INSTALACION, INCLUYE: HERRAMIENTA, EQUIPO, MANO DE OBRA, MATERIALES CONSUMIBLES, Y TODO LO NECESARIO PARA SU CORRECTA EJECUCION</t>
  </si>
  <si>
    <t xml:space="preserve">SUBESTACION PRINCIPAL </t>
  </si>
  <si>
    <t>JGO</t>
  </si>
  <si>
    <t>SUBESTACION TR-01</t>
  </si>
  <si>
    <t>CIRCUITOS DE EMERGENCIA</t>
  </si>
  <si>
    <t>SUBESTACION</t>
  </si>
  <si>
    <t>CABLE</t>
  </si>
  <si>
    <t>TUBERÍA, ACCESORIOS Y SOPORTERÍA</t>
  </si>
  <si>
    <t>SOPORTE TIPO COLUMPIO COMPUESTO POR:</t>
  </si>
  <si>
    <t>1.00 PZA UNICANAL DE 2X4 LISA DE 20CM DE LARGO</t>
  </si>
  <si>
    <t>2.00 PZA VARILLA ROSCA CORRIDA DE 1/4 DE DIAM POR 70CM DE LARGO</t>
  </si>
  <si>
    <t xml:space="preserve">6.00 PZA TUERCA CABEZA HEXAGONAL PARA VARILLA ROSCA CORRIDA DE 1/4" Ø    </t>
  </si>
  <si>
    <t>6.00 PZA RONDANA PLANA DE 1/4"</t>
  </si>
  <si>
    <t>1.00 PZA UNICANAL DE 2X4 LISA DE 30CM DE LARGO</t>
  </si>
  <si>
    <t>1.00 PZA UNICANAL DE 2X4 LISA DE 40CM DE LARGO</t>
  </si>
  <si>
    <t>1.00 PZA UNICANAL DE 2X4 LISA DE 60CM DE LARGO</t>
  </si>
  <si>
    <t>1.00 PZA UNICANAL DE 2X4 LISA DE 80CM DE LARGO</t>
  </si>
  <si>
    <t>1.00 PZA UNICANAL DE 2X4 LISA DE 90CM DE LARGO</t>
  </si>
  <si>
    <t>1.00 PZA UNICANAL DE 2X4 LISA DE 160CM DE LARGO</t>
  </si>
  <si>
    <t>REGISTROS</t>
  </si>
  <si>
    <t xml:space="preserve">TOTAL </t>
  </si>
  <si>
    <t/>
  </si>
  <si>
    <t>AIRE ACONDICIONADO Y VENTILACIÓN</t>
  </si>
  <si>
    <t>5.01.21.1.001</t>
  </si>
  <si>
    <t>5.01.21.1.002</t>
  </si>
  <si>
    <t>4.05.21.4.001</t>
  </si>
  <si>
    <t>5.01.21.1.003</t>
  </si>
  <si>
    <t>AV. CONCORDIA S/N ENTRE CARRETERA COLOMBIA Y CALLE FRANCISCO VILLA, GENERAL ESCOBEDO, NUEVO LEÓN
(LATITUD: 25.786714° LONGITUD: -100.287980°)</t>
  </si>
  <si>
    <t>FECHA:</t>
  </si>
  <si>
    <t>15 DE NOVIEMBRE DE 2018</t>
  </si>
  <si>
    <t>REVISIÓN:</t>
  </si>
  <si>
    <t>CATALOGO</t>
  </si>
  <si>
    <t>Clave</t>
  </si>
  <si>
    <t>Descripción</t>
  </si>
  <si>
    <t>Unidad</t>
  </si>
  <si>
    <t>Cantidad</t>
  </si>
  <si>
    <t>P.U.</t>
  </si>
  <si>
    <t>Total: $</t>
  </si>
  <si>
    <t>K5.2</t>
  </si>
  <si>
    <t>K.5.2.001</t>
  </si>
  <si>
    <t>K5.3</t>
  </si>
  <si>
    <t>K5.3.001</t>
  </si>
  <si>
    <t>K5.3.002</t>
  </si>
  <si>
    <t>K5.3.003</t>
  </si>
  <si>
    <t>K5.3.004</t>
  </si>
  <si>
    <t>K5.3.005</t>
  </si>
  <si>
    <t>K5.3.006</t>
  </si>
  <si>
    <t>K5.3.007</t>
  </si>
  <si>
    <t>K5.3.008</t>
  </si>
  <si>
    <t>K6</t>
  </si>
  <si>
    <t>K6.1</t>
  </si>
  <si>
    <t>K6.1.001</t>
  </si>
  <si>
    <t>K6.1.002</t>
  </si>
  <si>
    <t>K6.1.003</t>
  </si>
  <si>
    <t>K6.1.004</t>
  </si>
  <si>
    <t>K6.1.005</t>
  </si>
  <si>
    <t>SUMINISTRO Y APLICACIÓN DE PINTURA ACRÍLICA MARCA COMEX LÍNEA REAL FLEX HUMEDAD EXTREMA O EQUIVALENTE COLOR BOREAL  193-04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</si>
  <si>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K6.1.006</t>
  </si>
  <si>
    <t>K6.1.007</t>
  </si>
  <si>
    <t>K6.2</t>
  </si>
  <si>
    <t>K6.2.001</t>
  </si>
  <si>
    <t>K6.2.002</t>
  </si>
  <si>
    <t>K6.2.003</t>
  </si>
  <si>
    <t>K6.2.004</t>
  </si>
  <si>
    <t>K6.2.005</t>
  </si>
  <si>
    <t>K6.3</t>
  </si>
  <si>
    <t>K6.3.001</t>
  </si>
  <si>
    <t>K6.3.002</t>
  </si>
  <si>
    <t>K6.3.003</t>
  </si>
  <si>
    <t>K6.3.004</t>
  </si>
  <si>
    <t>K6.4</t>
  </si>
  <si>
    <t>K6.4.001</t>
  </si>
  <si>
    <t>K8</t>
  </si>
  <si>
    <t>K8.001</t>
  </si>
  <si>
    <t>K8.002</t>
  </si>
  <si>
    <t>K10</t>
  </si>
  <si>
    <t>K10.001</t>
  </si>
  <si>
    <t>K10.002</t>
  </si>
  <si>
    <t>K10.003</t>
  </si>
  <si>
    <t>K10.004</t>
  </si>
  <si>
    <t>K10.005</t>
  </si>
  <si>
    <t>K10.006</t>
  </si>
  <si>
    <t>K10.007</t>
  </si>
  <si>
    <t>K10.008</t>
  </si>
  <si>
    <t>K10.009</t>
  </si>
  <si>
    <t>K10.010</t>
  </si>
  <si>
    <t>K10.012</t>
  </si>
  <si>
    <t>K10.013</t>
  </si>
  <si>
    <t>SUMINISTRO E INSTALACIÓN DE  MUEBLE TIPO RECEPCIÓN MEDIDA APROX. 4.8. X.80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2 PIEZAS DE 1.9 X.30 MTS FABRICADAS DE SUPERFICIE SOLIDA DE RESINA ESPESOR 12MM COLOR  MOD. GLACIER WHITE  MCA. CORIAN, SENTADAS SOBRE PLANCHA DE MDF. VISTAS FRONTALES ARMADAS 2 PIEZAS FORMA DE “L” DE MEDIDAS 1.00 X .74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DE MEDIDAS 1.82 X .60 MTS DE SUPERFICIE SOLIDA DE RESINA ESPESOR 12MM COLOR MOD GLACIER WHITE  MCA. CORIAN, SENTADA SOBRE PLANCHA DE MDF Y 1 PIEZA DE, MEDIDAS 1.00 X .80 MTS DE SUPERFICIE SOLIDA DE RESINA ESPESOR 12MM COLOR MOD CARBON CONCRETE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</si>
  <si>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K12</t>
  </si>
  <si>
    <t>K12.001</t>
  </si>
  <si>
    <t>K12.002</t>
  </si>
  <si>
    <t>K12.003</t>
  </si>
  <si>
    <t>K12.004</t>
  </si>
  <si>
    <t>K12.005</t>
  </si>
  <si>
    <t>K12.006</t>
  </si>
  <si>
    <t>K13</t>
  </si>
  <si>
    <t>K13.001</t>
  </si>
  <si>
    <t>K13.002</t>
  </si>
  <si>
    <t>K14</t>
  </si>
  <si>
    <t>K14.001</t>
  </si>
  <si>
    <t>K14.002</t>
  </si>
  <si>
    <t>K14.003</t>
  </si>
  <si>
    <t>K14.004</t>
  </si>
  <si>
    <t>K14.005</t>
  </si>
  <si>
    <t>K14.006</t>
  </si>
  <si>
    <t>K14.007</t>
  </si>
  <si>
    <t>K14.008</t>
  </si>
  <si>
    <t>SUMINISTRO E INSTALACIÓN DE TIRA DE LED FLEXIBLE PARA MONTAJE SOBREPUESTO EN CAJILLO, ROLLO DE 5 METROS, CORTE CADA 50 CMS. MARCA: LEDS FOR LESS. CATALOGO: TA-35X140-8W-30 COD. DE LA LÁMPARA: N/A (INCLUIDA DE FÁBRICA). °K 3000. VOLTAJE 127. ACABADO BLANCO. CARGA 8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</si>
  <si>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M5.2</t>
  </si>
  <si>
    <t>M5.2.001</t>
  </si>
  <si>
    <t>M5.3</t>
  </si>
  <si>
    <t>M5.3.001</t>
  </si>
  <si>
    <t>M5.3.002</t>
  </si>
  <si>
    <t>M5.3.003</t>
  </si>
  <si>
    <t>M5.3.004</t>
  </si>
  <si>
    <t>M5.3.005</t>
  </si>
  <si>
    <t>M5.3.006</t>
  </si>
  <si>
    <t>M5.3.007</t>
  </si>
  <si>
    <t>M5.3.008</t>
  </si>
  <si>
    <t>M6</t>
  </si>
  <si>
    <t>M6.1</t>
  </si>
  <si>
    <t>M6.1.001</t>
  </si>
  <si>
    <t>M6.1.002</t>
  </si>
  <si>
    <t>M6.1.003</t>
  </si>
  <si>
    <t>M6.1.004</t>
  </si>
  <si>
    <t>M6.2</t>
  </si>
  <si>
    <t>M6.2.001</t>
  </si>
  <si>
    <t>M6.2.002</t>
  </si>
  <si>
    <t>M6.2.003</t>
  </si>
  <si>
    <t>M6.2.004</t>
  </si>
  <si>
    <t>M6.3</t>
  </si>
  <si>
    <t>M6.3.001</t>
  </si>
  <si>
    <t>M6.3.002</t>
  </si>
  <si>
    <t>M6.3.003</t>
  </si>
  <si>
    <t>M6.4</t>
  </si>
  <si>
    <t>M6.4.001</t>
  </si>
  <si>
    <t>M7</t>
  </si>
  <si>
    <t>M7.001</t>
  </si>
  <si>
    <t>M9</t>
  </si>
  <si>
    <t>M9.001</t>
  </si>
  <si>
    <t>M11</t>
  </si>
  <si>
    <t>M11.001</t>
  </si>
  <si>
    <t>M11.002</t>
  </si>
  <si>
    <t>M11.003</t>
  </si>
  <si>
    <t>M11.006</t>
  </si>
  <si>
    <t>M11.007</t>
  </si>
  <si>
    <t>M11.008</t>
  </si>
  <si>
    <t>M13</t>
  </si>
  <si>
    <t>M13.001</t>
  </si>
  <si>
    <t>M13.002</t>
  </si>
  <si>
    <t>M13.004</t>
  </si>
  <si>
    <t>M13.005</t>
  </si>
  <si>
    <t>M14</t>
  </si>
  <si>
    <t>M14.001</t>
  </si>
  <si>
    <t>M14.002</t>
  </si>
  <si>
    <t>M14.003</t>
  </si>
  <si>
    <t>M14.004</t>
  </si>
  <si>
    <t>M14.005</t>
  </si>
  <si>
    <t>M15</t>
  </si>
  <si>
    <t>M15.001</t>
  </si>
  <si>
    <t>M15.002</t>
  </si>
  <si>
    <t>M15.003</t>
  </si>
  <si>
    <t>M15.004</t>
  </si>
  <si>
    <t>M15.005</t>
  </si>
  <si>
    <t>M15.006</t>
  </si>
  <si>
    <t>M15.007</t>
  </si>
  <si>
    <t>M15.008</t>
  </si>
  <si>
    <t>Subtotal de Presupuesto</t>
  </si>
  <si>
    <t>Precio unitario</t>
  </si>
  <si>
    <t>A16.009</t>
  </si>
  <si>
    <t>A16.010</t>
  </si>
  <si>
    <t>A16.011</t>
  </si>
  <si>
    <t>C4.2</t>
  </si>
  <si>
    <t>C4.2.001</t>
  </si>
  <si>
    <t>C4.2.002</t>
  </si>
  <si>
    <t>C4.2.003</t>
  </si>
  <si>
    <t>C4.2.004</t>
  </si>
  <si>
    <t>C4.2.005</t>
  </si>
  <si>
    <t>C5.5</t>
  </si>
  <si>
    <t>C5.5.001</t>
  </si>
  <si>
    <t>C5.5.002</t>
  </si>
  <si>
    <t>C5.5.003</t>
  </si>
  <si>
    <t>C5.5.004</t>
  </si>
  <si>
    <t>SUMINISTRO E INSTALACION DE MUEBLE TIPO RECEPCIÓN, ARMADO CON BASTIDOR RECUBIERTO AL FRENTE DE MADERA ENLISTONADA ¾ “ SUJETADA AL BASTIDOR ARMADO CON TABLÓN DE MADERA DE BANAK DE
2” Y AL INTERIOR RECUBIERTO DE TRIPLAY DE ½ “, PREVIO AL ACABADO , EMPASTADO PLASTE PARA PIROXILINA , APLICACIÓN DE FONDO DE PIROXILINA A 6 MANOS COLOR BLANCO, TERMINADO LACA SEMIMATE COLOR BLANCO A 8
MANOS. CUBIERTA PRINCIPAL ARMADA CON UNA
PIEZA FABRICADA DE SUPERFICIE SOLIDA DE
RESINA ESPESOR 12MM COLOR MOD. GLACIER
WHITE MCA. CORIAN, SENTADAS SOBRE
PLANCHA DE MDF. VISTAS FRONTALES ARMADAS
2 PIEZAS FORMA DE “L” DE SUPERFICIE SOLIDA DE
RESINA ESPESOR 12MM COLOR MOD. CARBON
CONCRETE MCA. CORIAN, SENTADAS SOBRE
ESTRUCTURA DE MDF. ESTACIÓN DE TRABAJO
ARMADA CON UN ARCHIVERO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</si>
  <si>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PABELLÓN - DORMITORIOS</t>
  </si>
  <si>
    <t>F1.003</t>
  </si>
  <si>
    <t xml:space="preserve">SUMINISTRO Y ELABORACIÓN DE BARRA DE CONCRETO PARA LAVABO, SEGÚN DISEÑO, CON MEDIDAS DE 0.60 X 1.60,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</si>
  <si>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SUMINISTRO E INSTALACIÓN DE LUMINARIA PROYECTOR PARA SOBREPONER CON TECNOLOGÍA LED. MARCA: ESTEVEZ. CATÁLOGO: A-382-BL-WW. COD. DE LA LÁMPARA: N/A (INCLUIDA DE FÁBRICA) °K 2700K. VOLTAJE 100-240. ACABADO BLANCO. CARGA 20W.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</si>
  <si>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F14.009</t>
  </si>
  <si>
    <t>G5.2.011</t>
  </si>
  <si>
    <t xml:space="preserve">SUMINISTRO Y ELABORACIÓN DE BARRA DE CONCRETO PARA LAVABO, SEGÚN DISEÑO, CON MEDIDAS DE 0.60 X 3.50,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</si>
  <si>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G5.2.012</t>
  </si>
  <si>
    <t>SUMINISTRO E INSTALACIÓN DE VENTANA "V28-A", MEDIDAS GENERALES DE 3.25 X 1.20 M, COMPUESTA POR 2 FIJOS DE 1.51 X 0.725 M, 2 FIJOS DE 0.76 X 0.325 M Y 2 VENTANAS CORREDIZAS DE 0.76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</si>
  <si>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G14.008</t>
  </si>
  <si>
    <t>H1.003</t>
  </si>
  <si>
    <t>H1.004</t>
  </si>
  <si>
    <t>H1.005</t>
  </si>
  <si>
    <t>H2.003</t>
  </si>
  <si>
    <t>H2.004</t>
  </si>
  <si>
    <t>H2.005</t>
  </si>
  <si>
    <t>H7.001</t>
  </si>
  <si>
    <t>H7.002</t>
  </si>
  <si>
    <t>H7.003</t>
  </si>
  <si>
    <t>G15.003</t>
  </si>
  <si>
    <t>G15.004</t>
  </si>
  <si>
    <t>G15.005</t>
  </si>
  <si>
    <t>G15.006</t>
  </si>
  <si>
    <t>I6.3.004</t>
  </si>
  <si>
    <t>SUMINISTRO Y COLOCACIÓN DE LOSETA DE CONCRETO PREFABRICADA SOLUM APP COLOR GRIS CLARO 15 X 60 X 3.17 CM COLOCADA SOBRE BANQUETA DE CONCRETO, FABRICADA CON ADITIVOS CEMENTANTES,  IMPERMEABILIZANTE INTEGRAL Y SELLADOR HIDROFUGANTE Y REFUERZOS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</si>
  <si>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I6.3.005</t>
  </si>
  <si>
    <t>SUMINISTRO Y COLOCACIÓN DE LOSETA DE CONCRETO PREFABRICADA SOLUM APP COLOR GRIS OSCURO 15 X 60 X 3.17 CM COLOCADA SOBRE BANQUETA DE CONCRETO, FABRICADA CON ADITIVOS CEMENTANTES,  IMPERMEABILIZANTE INTEGRAL Y SELLADOR HIDROFUGANTE Y REFUERZOS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</si>
  <si>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SUMINISTRO E INSTALACIÓN DE VENTANA "V12" , CON MEDIDAS GENERALES DE  2.00 X 1.20 M , COMPUESTO POR 1 FIJO DE 1.85 X 0.725 M , 1 FIJO DE 1.00 X 0.325 M Y UNA VENTANA CORREDIZA DE 1.00 X 0.325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</si>
  <si>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K4.2</t>
  </si>
  <si>
    <t>K4.2.001</t>
  </si>
  <si>
    <t>K4.2.002</t>
  </si>
  <si>
    <t>K4.2.003</t>
  </si>
  <si>
    <t>K4.2.004</t>
  </si>
  <si>
    <t>K4.2.005</t>
  </si>
  <si>
    <t>K5.1.015</t>
  </si>
  <si>
    <t>M6.2.005</t>
  </si>
  <si>
    <t>M11.004</t>
  </si>
  <si>
    <t>M11.005</t>
  </si>
  <si>
    <t>M13.003</t>
  </si>
  <si>
    <t>M15.009</t>
  </si>
  <si>
    <t>N1.003</t>
  </si>
  <si>
    <t>N6.003</t>
  </si>
  <si>
    <t>N6.004</t>
  </si>
  <si>
    <t>N6.005</t>
  </si>
  <si>
    <t>N6.006</t>
  </si>
  <si>
    <t>N7.001</t>
  </si>
  <si>
    <t>N7.002</t>
  </si>
  <si>
    <t>N7.003</t>
  </si>
  <si>
    <t>N7.004</t>
  </si>
  <si>
    <t>N8.006</t>
  </si>
  <si>
    <t>Ñ2</t>
  </si>
  <si>
    <t>O10.007</t>
  </si>
  <si>
    <t>O10.008</t>
  </si>
  <si>
    <t>POSTE DE ALUMBRADO PÚBLICO SISTEMA STICK DE SIMON LIGHTING CONICO CIRCULAR PARA ILUMINACIÓN VIAL Y PEATONAL FABRICADO EN DOS TRAMOS CON PUERTA DE REGISTRO ENRASADA, PLACA PLANA CON CARTABONES Y CABEZA DE FUNDICION PARA ADAPTAR EL LUMINARIO EN LOS EXTEREMOS DEL BRAZOS, HECHO DE TUBO DE ACERO AL CARBON INDICE DE PROTECCIÓN IP33, IK10 ACABADO GALVANIZADO POR INMERSIÓN EN CALIENTE Y PINTADO CON PINTURA EPOXICA, COLOR FUSTE Y BRAZO 1 NEGRO FOJA Y POSTE Y BRAZO L2 GRIS FOJA.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</si>
  <si>
    <t>O10.009</t>
  </si>
  <si>
    <t>POSTE DE ALUMBRADO PÚBLICO SISTEMA STICK DE SIMON LIGHTING CONICO CIRCULAR PARA ILUMINACIÓN VIAL Y PEATONAL FABRICADO EN 1 TRAMO CON PUERTA DE REGISTRO ENRASADA, PLACA PLANA CON CARTABONES Y CABEZA DE FUNDICION PARA ADAPTAR EL LUMINARIO EN EXTEREMO DE BRAZO, HECHO DE TUBO DE ACERO AL CARBON INDICE DE PROTECCIÓN IP33, IK10 ACABADO GALVANIZADO POR INMERSIÓN EN CALIENTE Y PINTADO CON PINTURA EPOXICA, COLOR FUSTE Y BRAZO   COLOR NEGRO.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</si>
  <si>
    <t>IVA 16.00 %</t>
  </si>
  <si>
    <t>5.01.21.5.001</t>
  </si>
  <si>
    <t>5.01.21.5.002</t>
  </si>
  <si>
    <t>CONSECUTIVO</t>
  </si>
  <si>
    <t>No. CPTO.</t>
  </si>
  <si>
    <t>CANT.</t>
  </si>
  <si>
    <t>PRECIO CON LETRA</t>
  </si>
  <si>
    <t>LICITACION:</t>
  </si>
  <si>
    <t>FOLIO No.</t>
  </si>
  <si>
    <t>SUSTITUCIÓN POR OBRA NUEVA DEL HOSPITAL PSIQUIÁTRICO ESTATAL EN EL ESTADO DE NUEVO LEÓN, 2a ETAPA</t>
  </si>
  <si>
    <t>MUNICIPIO:</t>
  </si>
  <si>
    <t>ESCOBEDO, N.L.</t>
  </si>
  <si>
    <t xml:space="preserve">                      SECRETARIA DE INFRAESTRUCTURA</t>
  </si>
  <si>
    <t xml:space="preserve">                      SUBSECRETARIA DE CONSTRUCCION</t>
  </si>
  <si>
    <t xml:space="preserve">                    DIRECCION DE PROYECTOS </t>
  </si>
  <si>
    <t xml:space="preserve">SUMINISTRO E INSTALACIÓN DE BANCA DE CONCRETO PREFABRICADO COLOR GRIS GRANITICO DE ASPECTO LISO, CON LISTONES DE MADERA TROPICAL TRATADA CON LIGNUS, PROTECTOR FUNGICIDA, INSECTICIDA E HIDROFUGO, COLOR NATURAL, APOYADA SOBRE SU PROPIO PESO, DIMENSIONES DE 0.50 X 0.50 M Y ALTURA DE 0.49 M, MODELO UM372SLP,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</si>
  <si>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BANCA DE CONCRETO PREFABRICADO COLOR GRIS GRANITICO DE ASPECTO LISO, CON LISTONES DE MADERA TROPICAL TRATADA CON LIGNUS, PROTECTOR FUNGICIDA, INSECTICIDA E HIDROFUGO, COLOR NATURAL, APOYADA SOBRE SU PROPIO PESO, DIMENSIONES DE 2.00 X 0.50 M Y ALTURA DE 0.49 M, MODELO UM372LP,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</si>
  <si>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MESA DE CONCRETO PREFABRICADO COLOR GRIS GRANITICO DE ASPECTO LISO. ANCLADO AL PISO, APOYADO SOBRE SU PROPIO PESO, DIMENSIONES DE 2.00 X 0.80 M, Y 80 CM DE ALTURA; CON PATRÓN DE AJEDREZ GRABADO SOBRE LA MESA, MODELO UM372M,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</si>
  <si>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BOLARDO DE CONCRETO PREFABRICADO CON MEDIDAS DE 0.40 Ø x 1.00 M,  PRASINO MCA OPTICRETOS, ACABADO ACID WASH, FABRICADO CON CONCRETO ARQUITECTÓNICO COLOR GRIS CLARO, ANCLADO MEDIANTE PTR DE 2 1/2" X 80 CM DE LARGO A BASE.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</si>
  <si>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SUBESTACIÓN ELÉCTRICA</t>
  </si>
  <si>
    <r>
      <t xml:space="preserve">SUMINISTRO E INSTALACIÓN DE TABLERO TIPO I-LINE </t>
    </r>
    <r>
      <rPr>
        <b/>
        <sz val="9"/>
        <rFont val="Calibri"/>
        <family val="2"/>
        <scheme val="minor"/>
      </rPr>
      <t>"TAB-EE"</t>
    </r>
    <r>
      <rPr>
        <sz val="9"/>
        <rFont val="Calibri"/>
        <family val="2"/>
        <scheme val="minor"/>
      </rPr>
      <t>, NEMA 1, 3 FASES 4 HILOS 600V CON CAPACIDAD EN BARRAS DE 600A Y SUMINISTRO E INSTALACIÓN DE INTERRUPTOR PRINCIPAL TERMOMAGNETICO DE 600AMP Y ESPACIOS PARA 18 DERIVADOS, CON LOS SIGUIENTES INTERRUPTORES I-LINE: 5 PZ DE 2 POLOS 20AMP., 1 PZ DE 3 POLOS 20AMP., 1 PZ DE 3 POLOS 30AMP., 1 PZ DE 3 POLOS 50AMP, 2 PZ DE 3 POLOS 60AMP., 1 PZ DE 3 POLOS 70AMP., 2 PZ DE 3 POLOS 100AMP. MARCA. "SQUAER D" O EQUIVALENTE.</t>
    </r>
  </si>
  <si>
    <r>
      <t xml:space="preserve">SUMINISTRO E INSTALACION DE TABLERO DE DISTRIBUCION </t>
    </r>
    <r>
      <rPr>
        <b/>
        <sz val="9"/>
        <rFont val="Calibri"/>
        <family val="2"/>
        <scheme val="minor"/>
      </rPr>
      <t>"TAB CAN4"</t>
    </r>
    <r>
      <rPr>
        <sz val="9"/>
        <rFont val="Calibri"/>
        <family val="2"/>
        <scheme val="minor"/>
      </rPr>
      <t xml:space="preserve"> CON CAPACIDAD DE 100AMP, 220V, 3F, 4H CON INTERRUPTOR PRINCIPAL DE 100AMP, Y 30 POLOS DEL TIPO SOBREPONER, CON LOS SIGUIENTES INTERRUPTORES DERIVADOS: 6 PZ DE 1 POLO 15AMP., 15 PZ DE 1 POLO 20AMP., 1 PZ DE 2 POLOS 30AMP. MCA SQUARE D CAT. NQ304AB100</t>
    </r>
  </si>
  <si>
    <r>
      <t xml:space="preserve">SUMINISTRO E INSTALACION DE INTERRUPTOR TERMOMAGNETICO TIPO CAJA MOLDEDA DE 3 POLOS, 900AMP, 600V,  EN GABINETE NAMA 1, MCA SQUARE D </t>
    </r>
    <r>
      <rPr>
        <b/>
        <sz val="9"/>
        <rFont val="Calibri"/>
        <family val="2"/>
        <scheme val="minor"/>
      </rPr>
      <t>(IT TS-EN)</t>
    </r>
  </si>
  <si>
    <t xml:space="preserve">POSTE DE CONCRETO CONICO HEXAGONAL DE 12,700
</t>
  </si>
  <si>
    <t xml:space="preserve">CRUCETA DE FIERRO GALVANIZADO
</t>
  </si>
  <si>
    <t xml:space="preserve">CORTACIRCUITO FUSIBLE DE 200A, 15KV
</t>
  </si>
  <si>
    <t xml:space="preserve">APARTARRAYOS TIPO AUTOVALVULAR DE 15KV
</t>
  </si>
  <si>
    <t xml:space="preserve">TUBO CONDUIT GALVANIZADO PARED GRUESA DE 3" DE DIAM 
</t>
  </si>
  <si>
    <t xml:space="preserve">CODO CONDUIT GALVANIZADO PARED GRUESA DE 3"
</t>
  </si>
  <si>
    <t xml:space="preserve">COPLE CONDUIT GALVANIZADO PARED GRUESA DE 3"
</t>
  </si>
  <si>
    <t xml:space="preserve">CONTRATUERCA Y MONITOR CONDUIT GALVANIZADO PARED GRUESA DE 3"
</t>
  </si>
  <si>
    <t xml:space="preserve">BOTA CONTRAIL DE 3 BOQUILLAS PARA TUBO DE 3", MCA 3M
</t>
  </si>
  <si>
    <t xml:space="preserve">REGISTRO PARA MEDIA TENSION EN BANQUETA, TIPO 3, NORMA CFE-RMTB3 1.16 X 1.16 X1.16 MTS PREFABRICADO, INLCUYE TAPA Y MARCO DE CONCRETO POLIMERICO
</t>
  </si>
  <si>
    <t xml:space="preserve">CABLE  DE  ENERGÍA  MONOPOLARES  CALIBRE 1/0 AWG, 15KV,  100% N.A; AL, FORMADOS  POR  UN CONDUCTOR  CENTRAL  DE  ALUMINIO  ALEACIÓN  1,350,  TEMPLE  DURO COMPACTO,  CON  PANTALLA  SEMICONDUCTORA  SOBRE  EL  CONDUCTOR, AISLAMIENTO DE POLIETILENO DE CADENA CRUZADA XLPE Y TAMBIÉN CON RETARDANTE A LAS ARBORESCENCIAS XLPE-RA, PANTALLA SOBRE EL  AISLAMIENTO  EXTRUÍDA,  CON  CINTA  SEMICONDUCTORA BLOQUEADORA DE AGUA EXTERNA Y CUBIERTAS DE POLIETILENO DE ALTA DENSIDAD COLOR NEGRO CON TRES FRANJAS ROJAS O DE PVC COLOR ROJO, MACA VIAKON 
</t>
  </si>
  <si>
    <t xml:space="preserve">TERMINAL CONTRACTIL EN FRIO TIPO INTERIOR No DE KIT 7622-T110, DE CALIBRE 2 A 4/0 AWG, MCA 3M (KIT DE 3 TERMINALES).
</t>
  </si>
  <si>
    <t xml:space="preserve">POLIDUCTO DE ALTA DENSIDAD CORRUGADO PADC DE 103MM DE DIAM POR 6 MTS DE LONG.
</t>
  </si>
  <si>
    <t xml:space="preserve">RELLENO CON PRODUCTO DE EXCAVACION
</t>
  </si>
  <si>
    <t xml:space="preserve">CAMA DE CNC Y COSTILLADO DE TUBERIA
</t>
  </si>
  <si>
    <t xml:space="preserve">SUPRESOR DE PICOS CLASE C,DE UNA CAPACIDAD DE SUPRESION DE 60 KA 3F 4H CONEXIÓN ESTRELLA MARCA  SQUARE D
</t>
  </si>
  <si>
    <t xml:space="preserve">DESCONECTADOR NEAM 3R DE 600V, 3 FASES, 30AMP, MCA SQUARE D
</t>
  </si>
  <si>
    <t xml:space="preserve">CABLE DE COBRE THW-LS A 75°C CAL. 6 AWG, MCA VIAKON
</t>
  </si>
  <si>
    <t xml:space="preserve">CABLE DE COBRE DESNUDO CAL. 10 AWG, MCA VIAKON
</t>
  </si>
  <si>
    <t xml:space="preserve">CABLE DE COBRE THW-LS A 75°C CAL. 10 AWG, MCA VIAKON
</t>
  </si>
  <si>
    <t xml:space="preserve">TUBO CONDUIT GALVANZADO PERED DELGADA DE 27MM DE DIAM
</t>
  </si>
  <si>
    <t xml:space="preserve">CODO CONDUIT GALVANZADO PERED DELGADA DE 27MM DE DIAM
</t>
  </si>
  <si>
    <t xml:space="preserve">COPLE CONDUIT GALVANZADO PERED DELGADA DE 27MM DE DIAM
</t>
  </si>
  <si>
    <t xml:space="preserve">ABRAZADERA TPO UNICANAL DE 27MM
</t>
  </si>
  <si>
    <t xml:space="preserve">INTERRUPTOR TERMOMAGNETICO TIPO CAJA MOLDEDA DE 3 POLOS, 350AMP, 600V,  EN GABINETE NAMA 1, MCA SQUARE D
</t>
  </si>
  <si>
    <t xml:space="preserve">CABLE DE COBRE THW-LS A 75°C CALIBRE 10 AWG, MCA VIAKON
</t>
  </si>
  <si>
    <t xml:space="preserve">CABLE DE COBRE DESNUDO CALIBRE 10 AWG, MCA VIAKON
</t>
  </si>
  <si>
    <t xml:space="preserve">CABLE DE COBRE THW-LS A 75°C CALIBRE 8 AWG, MCA VIAKON
</t>
  </si>
  <si>
    <t xml:space="preserve">CABLE DE COBRE DESNUDO DE TEMPLE DURO CAL 1/0 AWG ESPECIFICACION NOM-063-SCFI, MCA VIAKON O SIMILAR.
</t>
  </si>
  <si>
    <t xml:space="preserve">POLIDUCTO DE ALTA DENSIDAD CORRUGADO PADC DE 78MM DE DIAM POR 6 MTS DE LONG.
</t>
  </si>
  <si>
    <t xml:space="preserve">EXCAVACION EN TERRENO TIPO 1 Y 2, CON LA SIGUIENTE AREA: 147M DE LARGO POR 50CM DE ANCHO Y 80CM DE PROFUNDIDAD.
</t>
  </si>
  <si>
    <t xml:space="preserve">SUMINISTRO E INSTALACIÓN DE SUBESTACIÓN COMPACTA TIPO INTERIOR NEMA 1, 15KV, MCA SQUARE D. ARREGLO DE IZQUIERDA A DERECHA COMPUESTA POR LAS SIGUIENTES SECCIONES: 
                       </t>
  </si>
  <si>
    <t xml:space="preserve">SUMINISTRO E INSTALACIÓN DE SECCION DE MEDICION EN MEDIA TENSION, 15KV, 630 AMP
</t>
  </si>
  <si>
    <t xml:space="preserve">SUMINISTRO E INSTALACIÓN DE BASE SOCKET DE 13 SUMINISTRO E INSTALACIÓN DE TERMINALES 
</t>
  </si>
  <si>
    <t xml:space="preserve">SUMINISTRO E INSTALACIÓN DE SECCION DE CUCHILLA DE PASO DE APERTURA SIN CARGA Y APARTARRAYOS
</t>
  </si>
  <si>
    <t xml:space="preserve">SUMINISTRO E INSTALACIÓN DE SECCION DE INTERRUPTOR PRINCIPAL EN AIRE CON FUSIBLE DE 125A, 15KV
</t>
  </si>
  <si>
    <t xml:space="preserve">SUMINISTRO E INSTALACIÓN DE SECCION DE ACOPLAMIENTO A TRANSFORMADOR DEL LADO DERECHO Y CONEXIÓN A TRANSFORMADOR POR MEDIO DE BARRAS.
</t>
  </si>
  <si>
    <r>
      <t xml:space="preserve">SUMINISTRO E INSTALACIÓN  DE TRANSFORMADOR TIPO SUBESTACION CON GARGANTAS EN ACEITE VEGETAL VG100, TIPO "OA" DE 1500 KVA, 3 FASES, 60 HZ, 13,200 VOLTS-480 VOLTS, SERVICIO INTERIOR, CONEXION DELTA-ESTRELLA CON 4 DERIVACIONES DE 2.5% CADA UNA,  2  ARRIBA  Y  2  ABAJO  DE  LA  TENSIÓN  NOMINAL, PARA OPERAR A 2000&gt;MSNM, CON UNA ELEVACION DE TEMPERATURA DE 65°C SOBRE UNA TEMPERATURA AMBIENTE MAXIMA DE 40°C Y UNA TEMPERATURA AMBIENTE PROMEDIO DE 30°C EN UN PERIODO DE 24 HORAS. MARCA PROLEC O EQUIVALENTE. </t>
    </r>
    <r>
      <rPr>
        <b/>
        <sz val="9"/>
        <rFont val="Calibri"/>
        <family val="2"/>
        <scheme val="minor"/>
      </rPr>
      <t xml:space="preserve">"TR-01"
</t>
    </r>
  </si>
  <si>
    <t xml:space="preserve">SUMINISTRO E INSTALACIÓN DE PLANTA DE EMERGENCIA TRIFASICA DE 480V, 400KW, CON TANQUE DIESEL INTEGRADO, Y TABLERO DE TRANSFERENCIA.
</t>
  </si>
  <si>
    <t xml:space="preserve">SUMINISTRO E INSTALACION DE EXTINTOR DE PRESIÓN INCORPORADA A BASE DE CO2 CAPACIDAD DE 6.5KG, USO MANUAL, USO INTERIOR, MCA. ANSUL SENTRY (INCLUYE SOPORTE PARA MONTAJE).
</t>
  </si>
  <si>
    <t xml:space="preserve">SUMINISTRO E INSTALACION DE PLACA DE "PELIGRO ALTA TENSIÓN" DE PLÁSTICO.
</t>
  </si>
  <si>
    <t xml:space="preserve">SUMINISTRO E INSTALACIÓN DE ROTULACIÓN GABINETES DE MEDIA TENSION, TRANSFORMADORES Y TABLEROS GENERALES.
</t>
  </si>
  <si>
    <t xml:space="preserve">SUMINISTRO E INSTALACIÓN DE TARIMA DE FIBRA DE VIDRIO DE 1.00 X 0.65 X 0.05 MTS.
</t>
  </si>
  <si>
    <t xml:space="preserve">MEGUEO DE CABLES DE POTENCIA
</t>
  </si>
  <si>
    <t xml:space="preserve">PRUEBAS DE HIGH POT
</t>
  </si>
  <si>
    <t xml:space="preserve">MEDICION DEL SISTEMA DE TIERRAS
</t>
  </si>
  <si>
    <t xml:space="preserve">USO DE GRUA PARA MANIOBRAS DE EQUIPO DE SUBESTACION ELECTRICA Y EQUIPOS EN TODAS LAS AREAS
</t>
  </si>
  <si>
    <t xml:space="preserve">SUMINISTRO E INSTALACION DE BASE DE CONCRETO ARMADO DE F'C=250 KG/CM2 PARA CELDAS DE MEDIA TENSION, TRANSFORMADOR DE 1500KVA Y TABLERO AUTOSOPORTADO DE 7.54 X 1.32 X 0.10M. (VALIDAR APROBACION CON OBRA CIVIL)
</t>
  </si>
  <si>
    <t xml:space="preserve">SUMINISTRO E INSTALACION DE BASE DE CONCRETO ARMADO DE F'C=250 KG/CM2 PARA PLANTA DE EMERGENCIA 3.26 X 1.23 X 0.10M. (VALIDAR APROBACION CON OBRA CIVIL)
</t>
  </si>
  <si>
    <t xml:space="preserve">SUMINISTRO E INSTALACIÓN DE PINTURA A PISO DE SUBESTACION MARCANDO LOS PASILLOS CON FRANJAS EN COLOR AMARILLO TRANSITO Y UN ANCHO DE 10CMS., PINTURA A LAS BASES DE CONCRETO EN COLOR AMARILLO TRANSITO Y EL PERALTE CON FRANJAS NEGRAS.
</t>
  </si>
  <si>
    <t xml:space="preserve">SUMINISTRO E INSTALACION DE  REGISTRO DE CONCRETO VACIADO DE 60X60 X 80 CM DE ALTO           ( INTERIOR) CON SELLADO DE POROS PARA EVITAR FUGAS CON TAPA.INCLUYE: EXCAVACION , ACARREO DE MATERIAL, LIMPIEZA
</t>
  </si>
  <si>
    <t xml:space="preserve">COLADERA DE HIERRO GRIS ACABADO ESMERILADO,  MODELO F-460-4 MARCA FOSA.
</t>
  </si>
  <si>
    <t xml:space="preserve">COPLE TAR DE 2" DE Ø PARA UNION DE TUBERÍA DE HIERRO GRIS.
</t>
  </si>
  <si>
    <t xml:space="preserve">CODO 90º DE 2" DE Ø, DE HIERRO GRIS ACABADO ESMERILADO, MARCA FOSA O SIMILAR.
</t>
  </si>
  <si>
    <t xml:space="preserve">TUBO LISO DE 2" CORTO DE HIERRO GRIS, ACABADO ESMERILADO, MARCA FOSA O SIMILAR.
</t>
  </si>
  <si>
    <r>
      <t xml:space="preserve">SUMINISTRO E INSTALACION DE TABLERO PRINCIPAL AUTOSOPORTADO </t>
    </r>
    <r>
      <rPr>
        <b/>
        <sz val="9"/>
        <rFont val="Calibri"/>
        <family val="2"/>
        <scheme val="minor"/>
      </rPr>
      <t>"TAB-DP"</t>
    </r>
    <r>
      <rPr>
        <sz val="9"/>
        <rFont val="Calibri"/>
        <family val="2"/>
        <scheme val="minor"/>
      </rPr>
      <t xml:space="preserve"> TIPO QDLOGIC DE  3 FASES, 3 HILOS, 60 HZ, 600 VOLTS., CON INTERRUPTOR PRINCIPAL ELECTROMAGNETICO DE 3 POLOS, 1800 AMP, CON PREPARACION PARA ACOPLAMIENTO A TRANSFORMADOR CON GARGANTAS EN EL LADO IZQUIERDO Y CONEXIONES POR MEDIO DE TRENSILLAS. INTERRUPTORES DERIVADOS, 2 PZ DE 3 POLOS 20 AMPS., 2 PZ DE 3 POLOS 40 AMPS., 1 PZ DE 3 POLOS 300 AMP., 1 PZ DE 3 POLOS 600 AMP., 1 PZ DE 3 POLOS 900 AMP. EQUIPO DE MEDICION POWER LOGIC., CONSIDERAR CONEXIÓN A SISTEMA DE TIERRAS. MARCA "SQUARE D" O EQUIVALENTE.
</t>
    </r>
  </si>
  <si>
    <r>
      <t xml:space="preserve">SUMINISTRO E INSTALACIÓN DE TRANSFORMADOR DE DISTRIBUCIÓN DE PROPÓSITOS GENERALES </t>
    </r>
    <r>
      <rPr>
        <b/>
        <sz val="9"/>
        <rFont val="Calibri"/>
        <family val="2"/>
        <scheme val="minor"/>
      </rPr>
      <t>"TS-EN"</t>
    </r>
    <r>
      <rPr>
        <sz val="9"/>
        <rFont val="Calibri"/>
        <family val="2"/>
        <scheme val="minor"/>
      </rPr>
      <t xml:space="preserve"> EN BAJA TENSIÓN TIPO SECO DE 750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
</t>
    </r>
  </si>
  <si>
    <r>
      <t xml:space="preserve">SUMINISTRO E INSTALACION DE TABLERO DE DISTRIBUCIÓN AUTOSOPORTADO </t>
    </r>
    <r>
      <rPr>
        <b/>
        <sz val="9"/>
        <rFont val="Calibri"/>
        <family val="2"/>
        <scheme val="minor"/>
      </rPr>
      <t>"TAB-EN"</t>
    </r>
    <r>
      <rPr>
        <sz val="9"/>
        <rFont val="Calibri"/>
        <family val="2"/>
        <scheme val="minor"/>
      </rPr>
      <t xml:space="preserve"> TIPO QDLOGIC DE  3 FASES, 3 HILOS, 60 HZ, 600 VOLTS., CON INTERRUPTOR PRINCIPAL ELECTROMAGNETICO DE 3 POLOS, 2000 AMP.  E INTERRUPTORES DERIVADOS, 2 PZ DE 3 POLOS 20 AMPS., 1 PZ DE 3 POLOS 40 AMPS., 1 PZ DE 3 POLOS 60 AMP., 4 PZ DE 3 POLOS 70 AMP., 1 PZ DE 3 POLOS 80 AMP, 2 PZ DE 3 POLOS 90AMP, 2 PZ DE 3 POLOS 100AMP, 2 PZ DE 3 POLOS 125AMP, 1 PZ DE 3 POLOS 150AMP, 2 PZ DE 3 POLOS 175AMP, 1 PZ DE 3 POLOS 200AMP, 1 PZ DE 3 POLOS 250AMP. EQUIPO DE MEDICION POWER LOGIC., CONSIDERAR CONEXIÓN A SISTEMA DE TIERRAS. MARCA "SQUARE D" O EQUIVALENTE.
</t>
    </r>
  </si>
  <si>
    <r>
      <t xml:space="preserve">SUMINISTRO E INSTALACIÓN DE TRANSFORMADORES DE DISTRIBUCIÓN DE PROPÓSITOS GENERALES </t>
    </r>
    <r>
      <rPr>
        <b/>
        <sz val="9"/>
        <rFont val="Calibri"/>
        <family val="2"/>
        <scheme val="minor"/>
      </rPr>
      <t>"TS-EE"</t>
    </r>
    <r>
      <rPr>
        <sz val="9"/>
        <rFont val="Calibri"/>
        <family val="2"/>
        <scheme val="minor"/>
      </rPr>
      <t xml:space="preserve"> EN BAJA TENSIÓN TIPO SECO DE 225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
</t>
    </r>
  </si>
  <si>
    <r>
      <t xml:space="preserve">SUMINISTRO E INSTALACIÓN DE TABLERO TIPO I-LINE </t>
    </r>
    <r>
      <rPr>
        <b/>
        <sz val="9"/>
        <rFont val="Calibri"/>
        <family val="2"/>
        <scheme val="minor"/>
      </rPr>
      <t>"TAB-EE2"</t>
    </r>
    <r>
      <rPr>
        <sz val="9"/>
        <rFont val="Calibri"/>
        <family val="2"/>
        <scheme val="minor"/>
      </rPr>
      <t xml:space="preserve">, NEMA 3R, 3 FASES 4 HILOS 600V CON CAPACIDAD EN BARRAS DE 400A Y SUMINISTRO E INSTALACIÓN DE INTERRUPTOR PRINCIPAL TERMOMAGNETICO DE 350AMP Y ESPACIOS PARA 8 DERIVADOS, CON LOS SIGUIENTES INTERRUPTORES I-LINE: 2 PZ DE 3 POLOS 20AMP., 1 PZ DE 3 POLOS 30AMP., 1 PZ DE 3 POLOS 40AMP, 1 PZ DE 3 POLOS 300AMP. MARCA. "SQUAER D" O EQUIVALENTE.
</t>
    </r>
  </si>
  <si>
    <r>
      <t xml:space="preserve">SUMINISTRO E INSTALACION DE TABLERO DE DISTRIBUCION </t>
    </r>
    <r>
      <rPr>
        <b/>
        <sz val="9"/>
        <rFont val="Calibri"/>
        <family val="2"/>
        <scheme val="minor"/>
      </rPr>
      <t>"TAB HID"</t>
    </r>
    <r>
      <rPr>
        <sz val="9"/>
        <rFont val="Calibri"/>
        <family val="2"/>
        <scheme val="minor"/>
      </rPr>
      <t xml:space="preserve"> CON CAPACIDAD DE 125AMP, 480V, 3F, 4H CON INTERRUPTOR PRINCIPAL DE 30AMP, Y 18 POLOS DEL TIPO SOBREPONER, CON LOS SIGUIENTES INTERRUPTORES DERIVADOS: 1 PZ DE 3 POLOS 30AMP. MCA SQUARE D CAT. NF184AB12
</t>
    </r>
  </si>
  <si>
    <r>
      <t xml:space="preserve">SUMINISTRO E INSTALACION DE TABLERO DE DISTRIBUCION </t>
    </r>
    <r>
      <rPr>
        <b/>
        <sz val="9"/>
        <rFont val="Calibri"/>
        <family val="2"/>
        <scheme val="minor"/>
      </rPr>
      <t>"TAB PCI"</t>
    </r>
    <r>
      <rPr>
        <sz val="9"/>
        <rFont val="Calibri"/>
        <family val="2"/>
        <scheme val="minor"/>
      </rPr>
      <t xml:space="preserve"> CON CAPACIDAD DE 125AMP, 480V, 3F, 4H CON INTERRUPTOR PRINCIPAL DE 20AMP, Y 18 POLOS DEL TIPO SOBREPONER, CON LOS SIGUIENTES INTERRUPTORES DERIVADOS: 1 PZ DE 2 POLOS 15 AMP., 3 PZ DE 3 POLOS 15AMP. MCA SQUARE D CAT. NF184AB12
</t>
    </r>
  </si>
  <si>
    <r>
      <t xml:space="preserve">SUMINISTRO E INSTALACION DE TABLERO DE DISTRIBUCION </t>
    </r>
    <r>
      <rPr>
        <b/>
        <sz val="9"/>
        <rFont val="Calibri"/>
        <family val="2"/>
        <scheme val="minor"/>
      </rPr>
      <t>"TAB CAN1"</t>
    </r>
    <r>
      <rPr>
        <sz val="9"/>
        <rFont val="Calibri"/>
        <family val="2"/>
        <scheme val="minor"/>
      </rPr>
      <t xml:space="preserve"> CON CAPACIDAD DE 100AMP, 220V, 3F, 4H CON INTERRUPTOR PRINCIPAL DE 100AMP, Y 30 POLOS DEL TIPO EMPOTRAR, CON LOS SIGUIENTES INTERRUPTORES DERIVADOS: 9 PZ DE 1 POLO 15AMP., 8 PZ DE 1 POLO 20AMP.,  1 PZ DE 2 POLOS 30AMP. MCA SQUARE D CAT. NQ304AB100
</t>
    </r>
  </si>
  <si>
    <r>
      <t xml:space="preserve">SUMINISTRO E INSTALACION DE TABLERO DE DISTRIBUCION </t>
    </r>
    <r>
      <rPr>
        <b/>
        <sz val="9"/>
        <rFont val="Calibri"/>
        <family val="2"/>
        <scheme val="minor"/>
      </rPr>
      <t>"TAB CAN2"</t>
    </r>
    <r>
      <rPr>
        <sz val="9"/>
        <rFont val="Calibri"/>
        <family val="2"/>
        <scheme val="minor"/>
      </rPr>
      <t xml:space="preserve"> CON CAPACIDAD DE 225AMP, 220V, 3F, 4H CON INTERRUPTOR PRINCIPAL DE 100AMP, Y 42 POLOS DEL TIPO EMPOTRAR, CON LOS SIGUIENTES INTERRUPTORES DERIVADOS: 14 PZ DE 1 POLO 15 AMP., 26 PZ DE 1 POLO 20AMP., MCA SQUARE D CAT. NQ424AB225
</t>
    </r>
  </si>
  <si>
    <r>
      <t xml:space="preserve">SUMINISTRO E INSTALACION DE TABLERO DE DISTRIBUCION </t>
    </r>
    <r>
      <rPr>
        <b/>
        <sz val="9"/>
        <rFont val="Calibri"/>
        <family val="2"/>
        <scheme val="minor"/>
      </rPr>
      <t>"TAB AN3"</t>
    </r>
    <r>
      <rPr>
        <sz val="9"/>
        <rFont val="Calibri"/>
        <family val="2"/>
        <scheme val="minor"/>
      </rPr>
      <t xml:space="preserve"> CON CAPACIDAD DE 100AMP, 220V, 3F, 4H CON INTERRUPTOR PRINCIPAL DE 100AMP, Y 30 POLOS DEL TIPO SOBREPONER, CON LOS SIGUIENTES INTERRUPTORES DERIVADOS: 23 PZ DE 1 POLO 15 AMP. MCA SQUARE D CAT. NQ304AB100
</t>
    </r>
  </si>
  <si>
    <r>
      <t xml:space="preserve">SUMINISTRO E INSTALACION DE TABLERO DE DISTRIBUCION </t>
    </r>
    <r>
      <rPr>
        <b/>
        <sz val="9"/>
        <rFont val="Calibri"/>
        <family val="2"/>
        <scheme val="minor"/>
      </rPr>
      <t>"TAB CN3"</t>
    </r>
    <r>
      <rPr>
        <sz val="9"/>
        <rFont val="Calibri"/>
        <family val="2"/>
        <scheme val="minor"/>
      </rPr>
      <t xml:space="preserve"> CON CAPACIDAD DE 100AMP, 220V, 3F, 4H CON INTERRUPTOR PRINCIPAL DE 100AMP, Y 30 POLOS DEL TIPO SOBREPONER, CON LOS SIGUIENTES INTERRUPTORES DERIVADOS: 19 PZ DE 1 POLO 20 AMP., 2 PZ DE 2 POLOS 30AMP. MCA SQUARE D CAT. NQ304AB100
</t>
    </r>
  </si>
  <si>
    <r>
      <t xml:space="preserve">SUMINISTRO E INSTALACION DE TABLERO DE DISTRIBUCION </t>
    </r>
    <r>
      <rPr>
        <b/>
        <sz val="9"/>
        <rFont val="Calibri"/>
        <family val="2"/>
        <scheme val="minor"/>
      </rPr>
      <t>"TAB CAN5"</t>
    </r>
    <r>
      <rPr>
        <sz val="9"/>
        <rFont val="Calibri"/>
        <family val="2"/>
        <scheme val="minor"/>
      </rPr>
      <t xml:space="preserve"> CON CAPACIDAD DE 100AMP, 220V, 3F, 4H CON INTERRUPTOR PRINCIPAL DE 100AMP, Y 30 POLOS DEL TIPO EMPOTRAR, CON LOS SIGUIENTES INTERRUPTORES DERIVADOS: 8 PZ DE 1 POLO 15 AMP., 15 PZ DE 1 POLO 20AMP., MCA SQUARE D CAT. NQ304AB100
</t>
    </r>
  </si>
  <si>
    <r>
      <t xml:space="preserve">SUMINISTRO E INSTALACION DE TABLERO DE DISTRIBUCION </t>
    </r>
    <r>
      <rPr>
        <b/>
        <sz val="9"/>
        <rFont val="Calibri"/>
        <family val="2"/>
        <scheme val="minor"/>
      </rPr>
      <t>"TAB B1"</t>
    </r>
    <r>
      <rPr>
        <sz val="9"/>
        <rFont val="Calibri"/>
        <family val="2"/>
        <scheme val="minor"/>
      </rPr>
      <t xml:space="preserve"> CON CAPACIDAD DE 100AMP, 220V, 3F, 4H CON INTERRUPTOR PRINCIPAL DE 100AMP, Y 30 POLOS DEL TIPO SOBREPONER, CON LOS SIGUIENTES INTERRUPTORES DERIVADOS: 7 PZ DE 2 POLOS 30AMP. MCA SQUARE D CAT. NQ304AB100
</t>
    </r>
  </si>
  <si>
    <r>
      <t xml:space="preserve">SUMINISTRO E INSTALACION DE TABLERO DE DISTRIBUCION </t>
    </r>
    <r>
      <rPr>
        <b/>
        <sz val="9"/>
        <rFont val="Calibri"/>
        <family val="2"/>
        <scheme val="minor"/>
      </rPr>
      <t>"TAB TA-V1"</t>
    </r>
    <r>
      <rPr>
        <sz val="9"/>
        <rFont val="Calibri"/>
        <family val="2"/>
        <scheme val="minor"/>
      </rPr>
      <t xml:space="preserve"> CON CAPACIDAD DE 100AMP, 220V, 3F, 4H CON INTERRUPTOR PRINCIPAL DE 20AMP, Y 18 POLOS DEL TIPO EMPOTRAR, CON LOS SIGUIENTES INTERRUPTORES DERIVADOS: 6 PZ DE 1 POLO 15AMP., 1 PZ DE 1 POLO 20AMP., 1 PZ DE 2 POLOS 15AMP., 1 PZ DE 2 POLOS 20AMP. MCA SQUARE D CAT. NQ184AB100
</t>
    </r>
  </si>
  <si>
    <r>
      <t xml:space="preserve">SUMINISTRO E INSTALACION DE TABLERO DE DISTRIBUCION </t>
    </r>
    <r>
      <rPr>
        <b/>
        <sz val="9"/>
        <rFont val="Calibri"/>
        <family val="2"/>
        <scheme val="minor"/>
      </rPr>
      <t>"TAB TA-V2"</t>
    </r>
    <r>
      <rPr>
        <sz val="9"/>
        <rFont val="Calibri"/>
        <family val="2"/>
        <scheme val="minor"/>
      </rPr>
      <t xml:space="preserve"> CON CAPACIDAD DE 100AMP, 220V, 3F, 4H CON INTERRUPTOR PRINCIPAL DE 20AMP, Y 18 POLOS DEL TIPO EMPOTRAR, CON LOS SIGUIENTES INTERRUPTORES DERIVADOS: 4 PZ DE 1 POLO 15AMP., 1 PZ DE 1 POLO 20AMP., 4 PZ DE 2 POLOS 15AMP., 1 PZ DE 2 POLOS 20AMP. MCA SQUARE D CAT. NQ184AB100
</t>
    </r>
  </si>
  <si>
    <r>
      <t xml:space="preserve">SUMINISTRO E INSTALACION DE CENTRO DE CARGA </t>
    </r>
    <r>
      <rPr>
        <b/>
        <sz val="9"/>
        <rFont val="Calibri"/>
        <family val="2"/>
        <scheme val="minor"/>
      </rPr>
      <t>"TAB TR-V1",</t>
    </r>
    <r>
      <rPr>
        <sz val="9"/>
        <rFont val="Calibri"/>
        <family val="2"/>
        <scheme val="minor"/>
      </rPr>
      <t xml:space="preserve"> CON CAPACIDAD DE 60AMP, 220V, 2F, 3H, 4 POLOS DEL TIPO EMPOTRAR, CON LOS SIGUIENTES INTERRUPTORES DERIVADOS:  3 PZ DE 1 POLO 20AMP. MCA SQUARE D CAT. QOD4
</t>
    </r>
  </si>
  <si>
    <r>
      <t xml:space="preserve">SUMINISTRO E INSTALACION DE CENTRO DE CARGA </t>
    </r>
    <r>
      <rPr>
        <b/>
        <sz val="9"/>
        <rFont val="Calibri"/>
        <family val="2"/>
        <scheme val="minor"/>
      </rPr>
      <t>"TAB TR-V2"</t>
    </r>
    <r>
      <rPr>
        <sz val="9"/>
        <rFont val="Calibri"/>
        <family val="2"/>
        <scheme val="minor"/>
      </rPr>
      <t xml:space="preserve"> CON CAPACIDAD DE 60AMP, 220V, 2F, 3H, 4 POLOS DEL TIPO EMPOTRAR, CON LOS SIGUIENTES INTERRUPTORES DERIVADOS:  2 PZ DE 1 POLO 20AMP. MCA SQUARE D CAT. QOD4
</t>
    </r>
  </si>
  <si>
    <r>
      <t xml:space="preserve">SUMINISTRO E INSTALACION DE TABLERO DE DISTRIBUCION </t>
    </r>
    <r>
      <rPr>
        <b/>
        <sz val="9"/>
        <rFont val="Calibri"/>
        <family val="2"/>
        <scheme val="minor"/>
      </rPr>
      <t>"TAB F&amp;C1"</t>
    </r>
    <r>
      <rPr>
        <sz val="9"/>
        <rFont val="Calibri"/>
        <family val="2"/>
        <scheme val="minor"/>
      </rPr>
      <t xml:space="preserve"> CON CAPACIDAD DE 225AMP, 220V, 3F, 4H CON INTERRUPTOR PRINCIPAL DE 175AMP, Y 42 POLOS DEL TIPO EMPOTRAR, CON LOS SIGUIENTES INTERRUPTORES DERIVADOS: 5 PZ DE 2 POLOS 15AMP., 3 PZ DE 2 POLOS 50AMP., 3 PZ DE 3 POLOS 40AMP. MCA SQUARE D CAT. NQ424AB225
</t>
    </r>
  </si>
  <si>
    <r>
      <t xml:space="preserve">SUMINISTRO E INSTALACION DE TABLERO DE DISTRIBUCION </t>
    </r>
    <r>
      <rPr>
        <b/>
        <sz val="9"/>
        <rFont val="Calibri"/>
        <family val="2"/>
        <scheme val="minor"/>
      </rPr>
      <t>"TAB F&amp;C1B"</t>
    </r>
    <r>
      <rPr>
        <sz val="9"/>
        <rFont val="Calibri"/>
        <family val="2"/>
        <scheme val="minor"/>
      </rPr>
      <t xml:space="preserve"> CON CAPACIDAD DE 225AMP, 220V, 3F, 4H CON INTERRUPTOR PRINCIPAL DE 125AMP, Y 42 POLOS DEL TIPO EMPOTRAR, CON LOS SIGUIENTES INTERRUPTORES DERIVADOS: 2 PZ DE 1 POLO 15AMP., 7 PZ DE 2 POLOS 15AMP., 5 PZ DE 2 POLOS 30AMP., 1 PZ DE 3 POLOS 50AMP. MCA SQUARE D CAT. NQ424AB225
</t>
    </r>
  </si>
  <si>
    <r>
      <t xml:space="preserve">SUMINISTRO E INSTALACION DE TABLERO DE DISTRIBUCION </t>
    </r>
    <r>
      <rPr>
        <b/>
        <sz val="9"/>
        <rFont val="Calibri"/>
        <family val="2"/>
        <scheme val="minor"/>
      </rPr>
      <t>"TAB F&amp;C2"</t>
    </r>
    <r>
      <rPr>
        <sz val="9"/>
        <rFont val="Calibri"/>
        <family val="2"/>
        <scheme val="minor"/>
      </rPr>
      <t xml:space="preserve"> CON CAPACIDAD DE 225AMP, 220V, 3F, 4H CON INTERRUPTOR PRINCIPAL DE 100AMP, Y 42 POLOS DEL TIPO EMPOTRAR, CON LOS SIGUIENTES INTERRUPTORES DERIVADOS: 12 PZ DE 2 POLOS 15AMP., 1 PZ DE 2 POLOS 50AMP., 1 PZ DE 3 POLOS 40AMP. MCA SQUARE D CAT. NQ424AB225
</t>
    </r>
  </si>
  <si>
    <r>
      <t xml:space="preserve">SUMINISTRO E INSTALACION DE TABLERO DE DISTRIBUCION </t>
    </r>
    <r>
      <rPr>
        <b/>
        <sz val="9"/>
        <rFont val="Calibri"/>
        <family val="2"/>
        <scheme val="minor"/>
      </rPr>
      <t>"TAB F&amp;C2B"</t>
    </r>
    <r>
      <rPr>
        <sz val="9"/>
        <rFont val="Calibri"/>
        <family val="2"/>
        <scheme val="minor"/>
      </rPr>
      <t xml:space="preserve"> CON CAPACIDAD DE 225AMP, 220V, 3F, 4H CON INTERRUPTOR PRINCIPAL DE 100AMP, Y 42 POLOS DEL TIPO EMPOTRAR, CON LOS SIGUIENTES INTERRUPTORES DERIVADOS: 11 PZ DE 2 POLOS 15AMP., 2 PZ DE 2 POLOS 50AMP. MCA SQUARE D CAT. NQ424AB225
</t>
    </r>
  </si>
  <si>
    <r>
      <t xml:space="preserve">SUMINISTRO E INSTALACION DE TABLERO DE DISTRIBUCION </t>
    </r>
    <r>
      <rPr>
        <b/>
        <sz val="9"/>
        <rFont val="Calibri"/>
        <family val="2"/>
        <scheme val="minor"/>
      </rPr>
      <t>"TAB F&amp;C2C"</t>
    </r>
    <r>
      <rPr>
        <sz val="9"/>
        <rFont val="Calibri"/>
        <family val="2"/>
        <scheme val="minor"/>
      </rPr>
      <t xml:space="preserve"> CON CAPACIDAD DE 225AMP, 220V, 3F, 4H CON INTERRUPTOR PRINCIPAL DE 125AMP, Y 42 POLOS DEL TIPO EMPOTRAR, CON LOS SIGUIENTES INTERRUPTORES DERIVADOS: 1 PZ DE 1 POLO 15AMP., 9 PZ DE 2 POLOS 15AMP., 3 PZ DE 3 POLOS 40AMP. MCA SQUARE D CAT. NQ424AB225
</t>
    </r>
  </si>
  <si>
    <r>
      <t xml:space="preserve">SUMINISTRO E INSTALACION DE TABLERO DE DISTRIBUCION </t>
    </r>
    <r>
      <rPr>
        <b/>
        <sz val="9"/>
        <rFont val="Calibri"/>
        <family val="2"/>
        <scheme val="minor"/>
      </rPr>
      <t>"TAB F&amp;C3"</t>
    </r>
    <r>
      <rPr>
        <sz val="9"/>
        <rFont val="Calibri"/>
        <family val="2"/>
        <scheme val="minor"/>
      </rPr>
      <t xml:space="preserve"> CON CAPACIDAD DE 400AMP, 220V, 3F, 4H CON INTERRUPTOR PRINCIPAL DE 250AMP, Y 42 POLOS DEL TIPO SOBREPONER, CON LOS SIGUIENTES INTERRUPTORES DERIVADOS: 1 PZ DE 1 POLO 15AMP., 7 PZ DE 2 POLOS 15AMP., 2 PZ DE 2 POLOS 30AMP., 6 PZ DE 2 POLOS 50AMP., 1 PZ DE 3 POLOS 40AMP., 1 PZ DE 3 POLOS 50AMP. MCA SQUARE D CAT. NQ424AB400
</t>
    </r>
  </si>
  <si>
    <r>
      <t xml:space="preserve">SUMINISTRO E INSTALACION DE TABLERO DE DISTRIBUCION </t>
    </r>
    <r>
      <rPr>
        <b/>
        <sz val="9"/>
        <rFont val="Calibri"/>
        <family val="2"/>
        <scheme val="minor"/>
      </rPr>
      <t>"TAB F&amp;C3B"</t>
    </r>
    <r>
      <rPr>
        <sz val="9"/>
        <rFont val="Calibri"/>
        <family val="2"/>
        <scheme val="minor"/>
      </rPr>
      <t xml:space="preserve"> CON CAPACIDAD DE 225AMP, 220V, 3F, 4H CON INTERRUPTOR PRINCIPAL DE 175AMP, Y 42 POLOS DEL TIPO SOBREPONER, CON LOS SIGUIENTES INTERRUPTORES DERIVADOS: 2 PZ DE 1 POLO 15AMP., 5 PZ DE 2 POLOS 15AMP., 3 PZ DE 2 POLOS 30AMP., 4 PZ DE 2 POLOS 50AMP., 1 PZ DE 3 POLOS 50AMP. MCA SQUARE D CAT. NQ424AB225
</t>
    </r>
  </si>
  <si>
    <r>
      <t xml:space="preserve">SUMINISTRO E INSTALACION DE TABLERO DE DISTRIBUCION </t>
    </r>
    <r>
      <rPr>
        <b/>
        <sz val="9"/>
        <rFont val="Calibri"/>
        <family val="2"/>
        <scheme val="minor"/>
      </rPr>
      <t>"TAB F&amp;C4"</t>
    </r>
    <r>
      <rPr>
        <sz val="9"/>
        <rFont val="Calibri"/>
        <family val="2"/>
        <scheme val="minor"/>
      </rPr>
      <t xml:space="preserve"> CON CAPACIDAD DE 400AMP, 220V, 3F, 4H CON INTERRUPTOR PRINCIPAL DE 200AMP, Y 42 POLOS DEL TIPO SOBREPONER, CON LOS SIGUIENTES INTERRUPTORES DERIVADOS: 14 PZ DE 2 POLOS 15 AMP., 2 PZ DE 2 POLOS 30AMP., 2 PZ DE 2 POLOS 50AMP., 2 PZ DE 3 POLOS 40AMP. MCA SQUARE D CAT. NQ424AB400
</t>
    </r>
  </si>
  <si>
    <r>
      <t xml:space="preserve">SUMINISTRO E INSTALACION DE TABLERO DE DISTRIBUCION </t>
    </r>
    <r>
      <rPr>
        <b/>
        <sz val="9"/>
        <rFont val="Calibri"/>
        <family val="2"/>
        <scheme val="minor"/>
      </rPr>
      <t>"TAB F&amp;CAZ"</t>
    </r>
    <r>
      <rPr>
        <sz val="9"/>
        <rFont val="Calibri"/>
        <family val="2"/>
        <scheme val="minor"/>
      </rPr>
      <t xml:space="preserve"> CON CAPACIDAD DE 225AMP, 220V, 3F, 4H CON INTERRUPTOR PRINCIPAL DE 100AMP, Y 42 POLOS DEL TIPO SOBREPONER, CON LOS SIGUIENTES INTERRUPTORES DERIVADOS: 1 PZ DE 1 POLO 15AMP., 15 PZ DE 2 POLOS 15AMP., 1 PZ DE 2 POLOS 30AMP. MCA SQUARE D CAT. NQ424AB225
</t>
    </r>
  </si>
  <si>
    <r>
      <t xml:space="preserve">SUMINISTRO E INSTALACION DE TABLERO DE DISTRIBUCION </t>
    </r>
    <r>
      <rPr>
        <b/>
        <sz val="9"/>
        <rFont val="Calibri"/>
        <family val="2"/>
        <scheme val="minor"/>
      </rPr>
      <t>"TAB F&amp;C5"</t>
    </r>
    <r>
      <rPr>
        <sz val="9"/>
        <rFont val="Calibri"/>
        <family val="2"/>
        <scheme val="minor"/>
      </rPr>
      <t xml:space="preserve"> CON CAPACIDAD DE 225AMP, 220V, 3F, 4H CON INTERRUPTOR PRINCIPAL DE 100AMP, Y 42 POLOS DEL TIPO EMPOTRAR, CON LOS SIGUIENTES INTERRUPTORES DERIVADOS: 18 PZ DE 2 POLOS 15 AMP. MCA SQUARE D CAT. NQ424AB225
</t>
    </r>
  </si>
  <si>
    <r>
      <t xml:space="preserve">SUMINISTRO E INSTALACION DE TABLERO DE DISTRIBUCION </t>
    </r>
    <r>
      <rPr>
        <b/>
        <sz val="9"/>
        <rFont val="Calibri"/>
        <family val="2"/>
        <scheme val="minor"/>
      </rPr>
      <t>"TAB F&amp;C5B"</t>
    </r>
    <r>
      <rPr>
        <sz val="9"/>
        <rFont val="Calibri"/>
        <family val="2"/>
        <scheme val="minor"/>
      </rPr>
      <t xml:space="preserve"> CON CAPACIDAD DE 225AMP, 220V, 3F, 4H CON INTERRUPTOR PRINCIPAL DE 150AMP, Y 42 POLOS DEL TIPO EMPOTRAR, CON LOS SIGUIENTES INTERRUPTORES DERIVADOS: 7 PZ DE 2 POLOS 15AMP., 3 PZ DE 2 POLOS 30AMP., 1 PZ DE 2 POLOS 50AMP., 2 PZ DE 3 POLOS 40AMP. MCA SQUARE D CAT. NQ424AB225
</t>
    </r>
  </si>
  <si>
    <r>
      <t xml:space="preserve">SUMINISTRO E INSTALACION DE TABLERO DE DISTRIBUCION </t>
    </r>
    <r>
      <rPr>
        <b/>
        <sz val="9"/>
        <rFont val="Calibri"/>
        <family val="2"/>
        <scheme val="minor"/>
      </rPr>
      <t>"TAB CAE2"</t>
    </r>
    <r>
      <rPr>
        <sz val="9"/>
        <rFont val="Calibri"/>
        <family val="2"/>
        <scheme val="minor"/>
      </rPr>
      <t xml:space="preserve"> CON CAPACIDAD DE 100AMP, 220V, 3F, 4H CON INTERRUPTOR PRINCIPAL DE 100AMP, Y 30 POLOS DEL TIPO EMPOTRAR, CON LOS SIGUIENTES INTERRUPTORES DERIVADOS: 6 PZ DE 1 POLO 15AMP., 6 PZ DE 1 POLO 20AMP., 3 PZ DE 2 POLOS 30AMP. MCA SQUARE D CAT. NQ304AB100
</t>
    </r>
  </si>
  <si>
    <r>
      <t xml:space="preserve">SUMINISTRO E INSTALACION DE TABLERO DE DISTRIBUCION </t>
    </r>
    <r>
      <rPr>
        <b/>
        <sz val="9"/>
        <rFont val="Calibri"/>
        <family val="2"/>
        <scheme val="minor"/>
      </rPr>
      <t>"TAB AE3"</t>
    </r>
    <r>
      <rPr>
        <sz val="9"/>
        <rFont val="Calibri"/>
        <family val="2"/>
        <scheme val="minor"/>
      </rPr>
      <t xml:space="preserve"> CON CAPACIDAD DE 100AMP, 220V, 3F, 4H CON INTERRUPTOR PRINCIPAL DE 100AMP, Y 18 POLOS DEL TIPO SOBREPONER, CON LOS SIGUIENTES INTERRUPTORES DERIVADOS: 4 PZ DE 1 POLO 15AMP., 1 PZ DE 3 POLOS 75AMP. MCA SQUARE D CAT. NQ184AB100
</t>
    </r>
  </si>
  <si>
    <r>
      <t xml:space="preserve">SUMINISTRO E INSTALACION DE CENTRO DE CARGA </t>
    </r>
    <r>
      <rPr>
        <b/>
        <sz val="9"/>
        <rFont val="Calibri"/>
        <family val="2"/>
        <scheme val="minor"/>
      </rPr>
      <t>"TAB CAE4"</t>
    </r>
    <r>
      <rPr>
        <sz val="9"/>
        <rFont val="Calibri"/>
        <family val="2"/>
        <scheme val="minor"/>
      </rPr>
      <t xml:space="preserve"> CON CAPACIDAD DE 100AMP, 220V, 2F, 3H CON INTERRUPTOR PRINCIPAL DE 20AMP, Y 12 POLOS DEL TIPO SOBREPONER, CON LOS SIGUIENTES INTERRUPTORES DERIVADOS: 4 PZ DE 1 POLO 15AMP., 2 PZ DE 1 POLO 20AMP. MCA SQUARE D CAT. QO112M100
</t>
    </r>
  </si>
  <si>
    <r>
      <t xml:space="preserve">SUMINISTRO E INSTALACION DE TABLERO DE DISTRIBUCION </t>
    </r>
    <r>
      <rPr>
        <b/>
        <sz val="9"/>
        <rFont val="Calibri"/>
        <family val="2"/>
        <scheme val="minor"/>
      </rPr>
      <t>"TAB CAE5"</t>
    </r>
    <r>
      <rPr>
        <sz val="9"/>
        <rFont val="Calibri"/>
        <family val="2"/>
        <scheme val="minor"/>
      </rPr>
      <t xml:space="preserve"> CON CAPACIDAD DE 100AMP, 220V, 3F, 4H CON INTERRUPTOR PRINCIPAL DE 100AMP, Y 18 POLOS DEL TIPO EMPOTRAR, CON LOS SIGUIENTES INTERRUPTORES DERIVADOS: 2 PZ DE 1 POLO 15AMP., 3 PZ DE 1 POLO 20AMP. MCA SQUARE D CAT. NQ184AB100
</t>
    </r>
  </si>
  <si>
    <r>
      <t xml:space="preserve">SUMINISTRO E INSTALACION DE TABLERO DE DISTRIBUCION </t>
    </r>
    <r>
      <rPr>
        <b/>
        <sz val="9"/>
        <rFont val="Calibri"/>
        <family val="2"/>
        <scheme val="minor"/>
      </rPr>
      <t>"TAB UR"</t>
    </r>
    <r>
      <rPr>
        <sz val="9"/>
        <rFont val="Calibri"/>
        <family val="2"/>
        <scheme val="minor"/>
      </rPr>
      <t xml:space="preserve"> CON CAPACIDAD DE 100AMP, 220V, 3F, 4H CON INTERRUPTOR PRINCIPAL DE 100AMP, Y 30 POLOS DEL TIPO EMPOTRAR, CON LOS SIGUIENTES INTERRUPTORES DERIVADOS: 9 PZ DE 1 POLO 15AMP., 11 PZ DE 1 POLO 20AMP. MCA SQUARE D CAT. NQ304AB100
</t>
    </r>
  </si>
  <si>
    <r>
      <t xml:space="preserve">SUMINISTRO E INSTALACION DE TABLERO DE DISTRIBUCION </t>
    </r>
    <r>
      <rPr>
        <b/>
        <sz val="9"/>
        <rFont val="Calibri"/>
        <family val="2"/>
        <scheme val="minor"/>
      </rPr>
      <t>"TAB SITE"</t>
    </r>
    <r>
      <rPr>
        <sz val="9"/>
        <rFont val="Calibri"/>
        <family val="2"/>
        <scheme val="minor"/>
      </rPr>
      <t xml:space="preserve"> CON CAPACIDAD DE 100AMP, 220V, 3F, 4H CON INTERRUPTOR PRINCIPAL DE 40AMP, Y 30 POLOS DEL TIPO EMPOTRAR, CON LOS SIGUIENTES INTERRUPTORES DERIVADOS: 7 PZ DE 1 POLO 20AMP. MCA SQUARE D CAT. NQ304AB100
</t>
    </r>
  </si>
  <si>
    <r>
      <t xml:space="preserve">SUMINISTRO E INSTALACION DE CENTRO DE CARGA </t>
    </r>
    <r>
      <rPr>
        <b/>
        <sz val="9"/>
        <rFont val="Calibri"/>
        <family val="2"/>
        <scheme val="minor"/>
      </rPr>
      <t>"TAB IDF1"</t>
    </r>
    <r>
      <rPr>
        <sz val="9"/>
        <rFont val="Calibri"/>
        <family val="2"/>
        <scheme val="minor"/>
      </rPr>
      <t xml:space="preserve"> CON CAPACIDAD DE 100AMP, 220V, 2F, 3H CON INTERRUPTOR PRINCIPAL DE 20AMP, Y 12 POLOS DEL TIPO EMPOTRAR, CON LOS SIGUIENTES INTERRUPTORES DERIVADOS: 3 PZ DE 1 POLO 20AMP. MCA SQUARE D CAT. QO112M100
</t>
    </r>
  </si>
  <si>
    <r>
      <t xml:space="preserve">SUMINISTRO E INSTALACION DE CENTRO DE CARGA </t>
    </r>
    <r>
      <rPr>
        <b/>
        <sz val="9"/>
        <rFont val="Calibri"/>
        <family val="2"/>
        <scheme val="minor"/>
      </rPr>
      <t>"TAB IDF2", "TAB IDF3", "TAB IDF4"</t>
    </r>
    <r>
      <rPr>
        <sz val="9"/>
        <rFont val="Calibri"/>
        <family val="2"/>
        <scheme val="minor"/>
      </rPr>
      <t xml:space="preserve"> CON CAPACIDAD DE 100AMP, 220V, 2F, 3H CON INTERRUPTOR PRINCIPAL DE 20AMP, Y 12 POLOS DEL TIPO EMPOTRAR, CON LOS SIGUIENTES INTERRUPTORES DERIVADOS: 4 PZ DE 1 POLO 20AMP. MCA SQUARE D CAT. QO112M100
</t>
    </r>
  </si>
  <si>
    <r>
      <t xml:space="preserve">SUMINISTRO E INSTALACION DE TABLERO DE DISTRIBUCION </t>
    </r>
    <r>
      <rPr>
        <b/>
        <sz val="9"/>
        <rFont val="Calibri"/>
        <family val="2"/>
        <scheme val="minor"/>
      </rPr>
      <t>"TAB F&amp;CE"</t>
    </r>
    <r>
      <rPr>
        <sz val="9"/>
        <rFont val="Calibri"/>
        <family val="2"/>
        <scheme val="minor"/>
      </rPr>
      <t xml:space="preserve"> CON CAPACIDAD DE 225AMP, 220V, 3F, 4H CON INTERRUPTOR PRINCIPAL DE 125AMP, Y 42 POLOS DEL TIPO EMPOTRAR, CON LOS SIGUIENTES INTERRUPTORES DERIVADOS: 11 PZ DE 2 POLOS 15AMP., 1 PZ DE 2 POLOS 20AMP., 1 PZ DE 2 POLOS 30AMP., 1 PZ DE 3 POLOS 15AMP., 1 PZ DE 3 POLOS 40AMP. MCA SQUARE D CAT. NQ424AB225
</t>
    </r>
  </si>
  <si>
    <r>
      <t xml:space="preserve">SUMINISTRO E INSTALACION DE TABLERO DE DISTRIBUCION </t>
    </r>
    <r>
      <rPr>
        <b/>
        <sz val="9"/>
        <rFont val="Calibri"/>
        <family val="2"/>
        <scheme val="minor"/>
      </rPr>
      <t>"TAB F&amp;CEB"</t>
    </r>
    <r>
      <rPr>
        <sz val="9"/>
        <rFont val="Calibri"/>
        <family val="2"/>
        <scheme val="minor"/>
      </rPr>
      <t xml:space="preserve"> CON CAPACIDAD DE 225AMP, 220V, 3F, 4H CON INTERRUPTOR PRINCIPAL DE 125AMP, Y 42 POLOS DEL TIPO EMPOTRAR, CON LOS SIGUIENTES INTERRUPTORES DERIVADOS: 9 PZ DE 2 POLOS 15AMP., 1 PZ DE 2 POLOS 20AMP., 2 PZ DE 2 POLOS 30AMP., 1 PZ DE 3 POLOS 40AMP. MCA SQUARE D CAT. NQ424AB225
</t>
    </r>
  </si>
  <si>
    <r>
      <t xml:space="preserve">UNIDAD DE POTENCIA ININTERRUMPIDA (UPS) DE 20 KVA, TRES FASES, 4 HILOS DE 220V-220/127V, CON 1 H DE RESPALDO EN BATERIAS </t>
    </r>
    <r>
      <rPr>
        <b/>
        <sz val="9"/>
        <rFont val="Calibri"/>
        <family val="2"/>
        <scheme val="minor"/>
      </rPr>
      <t xml:space="preserve">(UPS UR)
</t>
    </r>
  </si>
  <si>
    <r>
      <t xml:space="preserve">UNIDAD DE POTENCIA ININTERRUMPIDA (UPS) DE 15 KVA, TRES FASES, 4 HILOS DE 220V-220/127V, CON 30 MN DE RESPALDO EN BATERIAS </t>
    </r>
    <r>
      <rPr>
        <b/>
        <sz val="9"/>
        <rFont val="Calibri"/>
        <family val="2"/>
        <scheme val="minor"/>
      </rPr>
      <t xml:space="preserve">(UPS SITE)
</t>
    </r>
  </si>
  <si>
    <r>
      <t xml:space="preserve">SUMINISTRO E INSTALACION DE INTERRUPTOR TERMOMAGNETICO TIPO CAJA MOLDEDA DE 3 POLOS, 250AMP, 600V,  EN GABINETE NAMA 1, MCA SQUARE D </t>
    </r>
    <r>
      <rPr>
        <b/>
        <sz val="9"/>
        <rFont val="Calibri"/>
        <family val="2"/>
        <scheme val="minor"/>
      </rPr>
      <t xml:space="preserve">(IT TS-EE)
</t>
    </r>
  </si>
  <si>
    <r>
      <t xml:space="preserve">SUMINISTRO E INSTALACION DE ARRANCADOR ELECTROMAGNETICO DE 3 POLOS 480V A TENSION NOMINAL CON ELEMENTO DE PROTECCION DE SOBRECARGA DE 8.3A. </t>
    </r>
    <r>
      <rPr>
        <b/>
        <sz val="9"/>
        <rFont val="Calibri"/>
        <family val="2"/>
        <scheme val="minor"/>
      </rPr>
      <t xml:space="preserve">(BRAH-01, BRAH-02, BRAH-03)
</t>
    </r>
  </si>
  <si>
    <r>
      <t xml:space="preserve">DESCONECTADOR NEMA 3R USO EXTERIOR DE 3 POLOS 400AMP, 600V. MCA SQUARE D. </t>
    </r>
    <r>
      <rPr>
        <b/>
        <sz val="9"/>
        <rFont val="Calibri"/>
        <family val="2"/>
        <scheme val="minor"/>
      </rPr>
      <t xml:space="preserve">(CH-01, CH-02)
</t>
    </r>
  </si>
  <si>
    <r>
      <t xml:space="preserve">DESCONECTADOR NEMA 1 USO INTERIOR DE 3 POLOS 100AMP, 240V. MCA SQUARE D. </t>
    </r>
    <r>
      <rPr>
        <b/>
        <sz val="9"/>
        <rFont val="Calibri"/>
        <family val="2"/>
        <scheme val="minor"/>
      </rPr>
      <t xml:space="preserve">(ITS-UPS UR)
</t>
    </r>
  </si>
  <si>
    <r>
      <t xml:space="preserve">DESCONECTADOR NEMA 1 USO INTERIOR DE 3 POLOS 60AMP, 240V. MCA SQUARE D. </t>
    </r>
    <r>
      <rPr>
        <b/>
        <sz val="9"/>
        <rFont val="Calibri"/>
        <family val="2"/>
        <scheme val="minor"/>
      </rPr>
      <t xml:space="preserve">(ITS-UPS SITE)
</t>
    </r>
  </si>
  <si>
    <r>
      <t xml:space="preserve">DESCONECTADOR NEMA 1 USO INTERIOR DE 3 POLOS 30AMP, 480V. MCA SQUARE D. </t>
    </r>
    <r>
      <rPr>
        <b/>
        <sz val="9"/>
        <rFont val="Calibri"/>
        <family val="2"/>
        <scheme val="minor"/>
      </rPr>
      <t xml:space="preserve">(ITS-COMPRESOR, ITS-BOMBA VACIO)
</t>
    </r>
  </si>
  <si>
    <r>
      <t xml:space="preserve">DESCONECTADOR NEMA 1 USO INTERIOR DE 3 POLOS 30AMP, 240V. MCA SQUARE D. </t>
    </r>
    <r>
      <rPr>
        <b/>
        <sz val="9"/>
        <rFont val="Calibri"/>
        <family val="2"/>
        <scheme val="minor"/>
      </rPr>
      <t xml:space="preserve">(ITS-ELEVADOR)
</t>
    </r>
  </si>
  <si>
    <r>
      <t xml:space="preserve">DESCONECTADOR NEMA 1 USO INTERIOR DE 2 POLOS 30AMP, 240V. MCA SQUARE D. </t>
    </r>
    <r>
      <rPr>
        <b/>
        <sz val="9"/>
        <rFont val="Calibri"/>
        <family val="2"/>
        <scheme val="minor"/>
      </rPr>
      <t xml:space="preserve">(ITS-IDF1, ITS-IDF2, ITS-IDF3, ITS-IDF4)
</t>
    </r>
  </si>
  <si>
    <t xml:space="preserve">CABLE DE COBRE THW-LS A 75°C CAL. 4 AWG, MCA VIAKON
</t>
  </si>
  <si>
    <t xml:space="preserve">CABLE DE COBRE THW-LS A 75°C CAL. 2 AWG, MCA VIAKON
</t>
  </si>
  <si>
    <t xml:space="preserve">CABLE DE COBRE THW-LS A 75°C CAL. 1/0 AWG, MCA VIAKON
</t>
  </si>
  <si>
    <t xml:space="preserve">CABLE DE COBRE THW-LS A 75°C CAL. 2/0 AWG, MCA VIAKON
</t>
  </si>
  <si>
    <t xml:space="preserve">CABLE DE COBRE THW-LS A 75°C CAL. 3/0 AWG, MCA VIAKON
</t>
  </si>
  <si>
    <t xml:space="preserve">CABLE DE COBRE THW-LS A 75°C CAL. 4/0 AWG, MCA VIAKON
</t>
  </si>
  <si>
    <t xml:space="preserve">CABLE DE COBRE THW-LS A 75°C CAL. 250 KCM, MCA VIAKON
</t>
  </si>
  <si>
    <t xml:space="preserve">CABLE DE COBRE THW-LS A 75°C CAL. 300 KCM, MCA VIAKON
</t>
  </si>
  <si>
    <t xml:space="preserve">CABLE DE COBRE THW-LS A 75°C CAL. 350 KCM, MCA VIAKON
</t>
  </si>
  <si>
    <t xml:space="preserve">CABLE DE COBRE THW-LS A 75°C CAL. 500 KCM, MCA VIAKON
</t>
  </si>
  <si>
    <t xml:space="preserve">CABLE DE COBRE DESNUDO CALIBRE 12 AWG, MCA VIAKON
</t>
  </si>
  <si>
    <t xml:space="preserve">CABLE DE COBRE DESNUDO CALIBRE 8 AWG, MCA VIAKON
</t>
  </si>
  <si>
    <t xml:space="preserve">CABLE DE COBRE DESNUDO CALIBRE 6 AWG, MCA VIAKON
</t>
  </si>
  <si>
    <t xml:space="preserve">CABLE DE COBRE DESNUDO CALIBRE 4 AWG, MCA VIAKON
</t>
  </si>
  <si>
    <t xml:space="preserve">CABLE DE COBRE DESNUDO CALIBRE 2 AWG, MCA VIAKON
</t>
  </si>
  <si>
    <t xml:space="preserve">CABLE DE COBRE DESNUDO CALIBRE 1/0 AWG, MCA VIAKON
</t>
  </si>
  <si>
    <t xml:space="preserve">CABLE DE COBRE DESNUDO CALIBRE 2/0 AWG, MCA VIAKON
</t>
  </si>
  <si>
    <t xml:space="preserve">TUBO CONDUIT DE 27 MM. DE DIÁMETRO, CÉDULA 40 SERVICIO PESADO DE PVC
</t>
  </si>
  <si>
    <t xml:space="preserve">TUBO CONDUIT DE 35 MM. DE DIÁMETRO, CÉDULA 40 SERVICIO PESADO DE PVC
</t>
  </si>
  <si>
    <t xml:space="preserve">TUBO CONDUIT DE 53 MM. DE DIÁMETRO, CÉDULA 40 SERVICIO PESADO DE PVC
</t>
  </si>
  <si>
    <t xml:space="preserve">TUBO CONDUIT DE 63 MM. DE DIÁMETRO, CÉDULA 40 SERVICIO PESADO DE PVC
</t>
  </si>
  <si>
    <t xml:space="preserve">TUBO CONDUIT DE 35 MM. DE DIÁMETRO, PARED DELGADA GALVANIZADO
</t>
  </si>
  <si>
    <t xml:space="preserve">TUBO CONDUIT DE 53 MM. DE DIÁMETRO, PARED DELGADA GALVANIZADO
</t>
  </si>
  <si>
    <t xml:space="preserve">TUBO CONDUIT DE 63 MM. DE DIÁMETRO, PARED DELGADA GALVANIZADO
</t>
  </si>
  <si>
    <t xml:space="preserve">TUBO CONDUIT DE 27 MM. DE DIÁMETRO, PARED GRUESA GALVANIZADO, ROSCADO EN LOS EXTREMOS Y CON COPLE
</t>
  </si>
  <si>
    <t xml:space="preserve">TUBO CONDUIT DE 35 MM. DE DIÁMETRO, PARED GRUESA GALVANIZADO, ROSCADO EN LOS EXTREMOS Y CON COPLE
</t>
  </si>
  <si>
    <t xml:space="preserve">TUBO CONDUIT DE 53 MM. DE DIÁMETRO, PARED GRUESA GALVANIZADO, ROSCADO EN LOS EXTREMOS Y CON COPLE
</t>
  </si>
  <si>
    <t xml:space="preserve">TUBO CONDUIT DE 63 MM. DE DIÁMETRO, PARED GRUESA GALVANIZADO, ROSCADO EN LOS EXTREMOS Y CON COPLE
</t>
  </si>
  <si>
    <t xml:space="preserve">TUBO CONDUIT DE 78 MM. DE DIÁMETRO, PARED GRUESA GALVANIZADO, ROSCADO EN LOS EXTREMOS Y CON COPLE
</t>
  </si>
  <si>
    <t xml:space="preserve">CODO CONDUIT DE PVC, CÉDULA 40 SERVICIO PESADO DE 27MM DE DIAM
</t>
  </si>
  <si>
    <t xml:space="preserve">CODO CONDUIT DE PVC, CÉDULA 40 SERVICIO PESADO DE 35MM DE DIAM
</t>
  </si>
  <si>
    <t xml:space="preserve">CODO CONDUIT DE PVC, CÉDULA 40 SERVICIO PESADO DE 53MM DE DIAM
</t>
  </si>
  <si>
    <t xml:space="preserve">CODO CONDUIT DE PVC, CÉDULA 40 SERVICIO PESADO DE 63MM DE DIAM
</t>
  </si>
  <si>
    <t xml:space="preserve">CODO CONDUIT GALVANZADO PERED DELGADA DE 35MM DE DIAM
</t>
  </si>
  <si>
    <t xml:space="preserve">CODO CONDUIT GALVANZADO PERED DELGADA DE 53MM DE DIAM
</t>
  </si>
  <si>
    <t xml:space="preserve">CODO CONDUIT GALVANZADO PERED DELGADA DE 63MM DE DIAM
</t>
  </si>
  <si>
    <t xml:space="preserve">CODO CONDUIT GALVANZADO PERED GRUESA ROSCADO EN LOS EXTREMOS DE 27MM DE DIAM
</t>
  </si>
  <si>
    <t xml:space="preserve">CODO CONDUIT GALVANZADO PERED GRUESA ROSCADO EN LOS EXTREMOS DE 35MM DE DIAM
</t>
  </si>
  <si>
    <t xml:space="preserve">CODO CONDUIT GALVANZADO PERED GRUESA ROSCADO EN LOS EXTREMOS DE 53MM DE DIAM
</t>
  </si>
  <si>
    <t xml:space="preserve">CODO CONDUIT GALVANZADO PERED GRUESA ROSCADO EN LOS EXTREMOS DE 63MM DE DIAM
</t>
  </si>
  <si>
    <t xml:space="preserve">CODO CONDUIT GALVANZADO PERED GRUESA ROSCADO EN LOS EXTREMOS DE 78MM DE DIAM
</t>
  </si>
  <si>
    <t xml:space="preserve">COPLE PARA TUBERÍA CONDUIT PVC, CÉDULA 40 SERVICIO PESADO DE 27MM DE DIAM
</t>
  </si>
  <si>
    <t xml:space="preserve">COPLE PARA TUBERÍA CONDUIT PVC, CÉDULA 40 SERVICIO PESADO DE 35MM DE DIAM
</t>
  </si>
  <si>
    <t xml:space="preserve">COPLE PARA TUBERÍA CONDUIT PVC, CÉDULA 40 SERVICIO PESADO DE 53MM DE DIAM
</t>
  </si>
  <si>
    <t xml:space="preserve">COPLE PARA TUBERÍA CONDUIT PVC, CÉDULA 40 SERVICIO PESADO DE 63MM DE DIAM
</t>
  </si>
  <si>
    <t xml:space="preserve">COPLE CONDUIT GALVANZADO PERED DELGADA DE 35MM DE DIAM
</t>
  </si>
  <si>
    <t xml:space="preserve">COPLE CONDUIT GALVANZADO PERED DELGADA DE 53MM DE DIAM
</t>
  </si>
  <si>
    <t xml:space="preserve">COPLE CONDUIT GALVANZADO PERED DELGADA DE 63MM DE DIAM
</t>
  </si>
  <si>
    <t xml:space="preserve">COPLE CONDUIT GALVANZADO PERED GRUESA CON ROSCA EN AMBOS LADOS DE 27MM DE DIAM
</t>
  </si>
  <si>
    <t xml:space="preserve">COPLE CONDUIT GALVANZADO PERED GRUESA CON ROSCA EN AMBOS LADOS DE 35MM DE DIAM
</t>
  </si>
  <si>
    <t xml:space="preserve">COPLE CONDUIT GALVANZADO PERED GRUESA CON ROSCA EN AMBOS LADOS DE 53MM DE DIAM
</t>
  </si>
  <si>
    <t xml:space="preserve">COPLE CONDUIT GALVANZADO PERED GRUESA CON ROSCA EN AMBOS LADOS DE 63MM DE DIAM
</t>
  </si>
  <si>
    <t xml:space="preserve">COPLE CONDUIT GALVANZADO PERED GRUESA CON ROSCA EN AMBOS LADOS DE 78MM DE DIAM
</t>
  </si>
  <si>
    <t xml:space="preserve">CAJA CUADRADA GALVANIZADA DE 7X7 DE 53MM CON TAPA ,MARCA RACO O SIMILAR
</t>
  </si>
  <si>
    <t xml:space="preserve">CONDULET SERIE OVALADA TIPO "LB" PARA TUBERIA CONDUIT PARED GRUESA FIERRO GALVANIZADO DE 27 MM DE DIÁMETRO CON TAPA Y EMPAQUE DE NEOPRENO CATALOGO LB-37, MARCA C.H. DOMEX O EQUIVALENTE, INCLUYE SUMINISTRO E INSTALACIÓN.
</t>
  </si>
  <si>
    <t xml:space="preserve">CONDULET SERIE OVALADA TIPO "LB" PARA TUBERIA CONDUIT PARED GRUESA FIERRO GALVANIZADO DE 35 MM DE DIÁMETRO CON TAPA Y EMPAQUE DE NEOPRENO CATALOGO LB-47, MARCA C.H. DOMEX O EQUIVALENTE, INCLUYE SUMINISTRO E INSTALACIÓN.
</t>
  </si>
  <si>
    <t xml:space="preserve">CONDULET SERIE OVALADA TIPO "LBD" PARA TUBERIA CONDUIT PARED GRUESA FIERRO GALVANIZADO DE 53 MM DE DIÁMETRO CON TAPA Y EMPAQUE DE NEOPRENO CATALOGO LBD-6600, MARCA C.H. DOMEX O EQUIVALENTE, INCLUYE SUMINISTRO E INSTALACIÓN.
</t>
  </si>
  <si>
    <t xml:space="preserve">CONDULET SERIE OVALADA TIPO "LBD" PARA TUBERIA CONDUIT PARED GRUESA FIERRO GALVANIZADO DE 63 MM DE DIÁMETRO CON TAPA Y EMPAQUE DE NEOPRENO CATALOGO LBD-7700, MARCA C.H. DOMEX O EQUIVALENTE, INCLUYE SUMINISTRO E INSTALACIÓN.
</t>
  </si>
  <si>
    <t xml:space="preserve">CONDULET SERIE OVALADA TIPO "LBD" PARA TUBERIA CONDUIT PARED GRUESA FIERRO GALVANIZADO DE 78 MM DE DIÁMETRO CON TAPA Y EMPAQUE DE NEOPRENO CATALOGO LBD-8800, MARCA C.H. DOMEX O EQUIVALENTE, INCLUYE SUMINISTRO E INSTALACIÓN.
</t>
  </si>
  <si>
    <t xml:space="preserve">CONDULET SERIE OVALADA TIPO "LL" PARA TUBERIA CONDUIT PARED GRUESA FIERRO GALVANIZADO DE 27 MM DE DIÁMETRO CON TAPA Y EMPAQUE DE NEOPRENO CATALOGO LL-37, MARCA C.H. DOMEX O EQUIVALENTE, INCLUYE SUMINISTRO E INSTALACIÓN.
</t>
  </si>
  <si>
    <t xml:space="preserve">CONDULET SERIE OVALADA TIPO "LL" PARA TUBERIA CONDUIT PARED GRUESA FIERRO GALVANIZADO DE 35 MM DE DIÁMETRO CON TAPA Y EMPAQUE DE NEOPRENO CATALOGO LL-47, MARCA C.H. DOMEX O EQUIVALENTE, INCLUYE SUMINISTRO E INSTALACIÓN.
</t>
  </si>
  <si>
    <t xml:space="preserve">CONDULET SERIE OVALADA TIPO "LL" PARA TUBERIA CONDUIT PARED GRUESA FIERRO GALVANIZADO DE 53 MM DE DIÁMETRO CON TAPA Y EMPAQUE DE NEOPRENO CATALOGO LL-67, MARCA C.H. DOMEX O EQUIVALENTE, INCLUYE SUMINISTRO E INSTALACIÓN.
</t>
  </si>
  <si>
    <t xml:space="preserve">CONDULET SERIE OVALADA TIPO "LL" PARA TUBERIA CONDUIT PARED GRUESA FIERRO GALVANIZADO DE 63 MM DE DIÁMETRO CON TAPA Y EMPAQUE DE NEOPRENO CATALOGO LL-77, MARCA C.H. DOMEX O EQUIVALENTE, INCLUYE SUMINISTRO E INSTALACIÓN.
</t>
  </si>
  <si>
    <t xml:space="preserve">CONDULET SERIE OVALADA TIPO "T" PARA TUBERIA CONDUIT PARED GRUESA FIERRO GALVANIZADO DE 27 MM DE DIÁMETRO CON TAPA Y EMPAQUE DE NEOPRENO CATALOGO T-37, MARCA C.H. DOMEX O EQUIVALENTE, INCLUYE SUMINISTRO E INSTALACIÓN.
</t>
  </si>
  <si>
    <t xml:space="preserve">CONECTOR GALVANIZADO PARED DELGADA DE 27MM
</t>
  </si>
  <si>
    <t xml:space="preserve">CONECTOR GALVANIZADO PARED DELGADA DE 35MM
</t>
  </si>
  <si>
    <t xml:space="preserve">CONECTOR GALVANIZADO PARED DELGADA DE 53MM
</t>
  </si>
  <si>
    <t xml:space="preserve">CONECTOR GALVANIZADO PARED DELGADA DE 63MM
</t>
  </si>
  <si>
    <t xml:space="preserve">CONTRATUERCA Y MONITOR DE 27MM
</t>
  </si>
  <si>
    <t xml:space="preserve">CONTRATUERCA Y MONITOR DE 35MM
</t>
  </si>
  <si>
    <t xml:space="preserve">CONTRATUERCA Y MONITOR DE 53MM
</t>
  </si>
  <si>
    <t xml:space="preserve">CONTRATUERCA Y MONITOR DE 63MM
</t>
  </si>
  <si>
    <t xml:space="preserve">ABRAZADERA DE 35MM TIPO UNICANAL
</t>
  </si>
  <si>
    <t xml:space="preserve">ABRAZADERA DE 53MM TIPO UNICANAL
</t>
  </si>
  <si>
    <t xml:space="preserve">ABRAZADERA DE 63MM TIPO UNICANAL
</t>
  </si>
  <si>
    <t xml:space="preserve">ABRAZADERA DE 78MM TIPO UNICANAL
</t>
  </si>
  <si>
    <t xml:space="preserve">2.00 PZA EXPANSOR TIPO Z DE 1/4 CON TORNILLO
</t>
  </si>
  <si>
    <r>
      <rPr>
        <b/>
        <sz val="9"/>
        <rFont val="Calibri"/>
        <family val="2"/>
        <scheme val="minor"/>
      </rPr>
      <t xml:space="preserve">SOPORTE PARA TUBERÍA CONDUIT EN CTO DE MAQUINAS: </t>
    </r>
    <r>
      <rPr>
        <sz val="9"/>
        <rFont val="Calibri"/>
        <family val="2"/>
        <scheme val="minor"/>
      </rPr>
      <t xml:space="preserve">                                                   
0.70 M ÁNGULO DE FE ESTRUCTURAL DE 2"X2"X1/4"                           
8 PZA EXPANSOR METÁLICO DE 6.3 MM Ø CON TORNILLO        
2 PZA PLACA DE ACERO AL CARBÓN DE 150X150X6.35 MM       
INCLUYE SUMINISTRO E INSTALACIÓN (40 CM)
</t>
    </r>
  </si>
  <si>
    <r>
      <rPr>
        <b/>
        <sz val="9"/>
        <rFont val="Calibri"/>
        <family val="2"/>
        <scheme val="minor"/>
      </rPr>
      <t xml:space="preserve">SOPORTE PARA TUBERÍA CONDUIT EN AZOTEA Y CTO DE MAQUINAS: </t>
    </r>
    <r>
      <rPr>
        <sz val="9"/>
        <rFont val="Calibri"/>
        <family val="2"/>
        <scheme val="minor"/>
      </rPr>
      <t xml:space="preserve">                                                   
0.90 M ÁNGULO DE FE ESTRUCTURAL DE 2"X2"X1/4"                           
8 PZA EXPANSOR METÁLICO DE 6.3 MM Ø CON TORNILLO        
2 PZA PLACA DE ACERO AL CARBÓN DE 150X150X6.35 MM       
INCLUYE SUMINISTRO E INSTALACIÓN (40 CM)
</t>
    </r>
  </si>
  <si>
    <r>
      <rPr>
        <b/>
        <sz val="9"/>
        <rFont val="Calibri"/>
        <family val="2"/>
        <scheme val="minor"/>
      </rPr>
      <t xml:space="preserve">SOPORTE PARA INTERRUPTOR (CHILLERS): </t>
    </r>
    <r>
      <rPr>
        <sz val="9"/>
        <rFont val="Calibri"/>
        <family val="2"/>
        <scheme val="minor"/>
      </rPr>
      <t xml:space="preserve">   
3.4 M PERFIL CUADRADO DE 2"X2"   
1.4 M ÁNGULO DE FIERRO DE 2"X2"X0.5"  
8 PZA EXPANSOR METÁLICO DE 6.3 MM Ø CON TORNILLO
2 PZA PLACA DE ACERO AL CARBÓN DE 300X3000X6.3 MM
PRIMARIO ANTICORROSIVO
ESMALTE ALQUIDÁLICO
INCLUYE SUMINISTRO E INSTALACIÓN  
</t>
    </r>
  </si>
  <si>
    <r>
      <rPr>
        <b/>
        <sz val="9"/>
        <rFont val="Calibri"/>
        <family val="2"/>
        <scheme val="minor"/>
      </rPr>
      <t xml:space="preserve">SOPORTE PARA INTERRUPTOR (BOMBAS): </t>
    </r>
    <r>
      <rPr>
        <sz val="9"/>
        <rFont val="Calibri"/>
        <family val="2"/>
        <scheme val="minor"/>
      </rPr>
      <t xml:space="preserve">   
3 M PERFIL CUADRADO DE 1"X1"   
0.7 M ÁNGULO DE FIERRO DE 2"X2"X0.5"  
8 PZA EXPANSOR METÁLICO DE 6.3 MM Ø CON TORNILLO
2 PZA PLACA DE ACERO AL CARBÓN DE 150X150X6.3 MM
PRIMARIO ANTICORROSIVO
ESMALTE ALQUIDÁLICO
INCLUYE SUMINISTRO E INSTALACIÓN  
</t>
    </r>
  </si>
  <si>
    <t xml:space="preserve">REGISTRO DE CONCRETO 1mX1m
</t>
  </si>
  <si>
    <t xml:space="preserve">SUMINISTRO DE UNIDAD ENFRIADORA DE LIQUIDOS MARCA TRANE MODELO CGAM-130 Ó EQUIVALENTE CON CAPACIDAD DE ENFRIAMIENTO NOMINAL DE 130.0 TR (1,560 MBH), ENFRIAMIENTO REAL DE 118.0 TR, CONDICIONES DE OPERACION DE 44ºF LCWT / 56º ECWT @ 236 GPM COMPRESORES TIPO SCROLL,  REFRIGERANTE R-410A, ALIMENTACIÓN ELÉCTRICA 460V/3F/60HZ (UGAH-01, UGAH-02)
</t>
  </si>
  <si>
    <t xml:space="preserve">SUMINISTRO DE BOMBA DE DISTRIBUCIÓN DE AGUA MONTADA EN BASE DE SUCCIÓN AL FINAL MARCA TACO MODELO SFI3011, Ó EQUIVALENTE, CON CAPACIDAD PARA MANEJAR UN CAUDAL DE AGUA DE 240 GPM CONTRA UNA CARGA DINÁMICA DE 100 FT.CA, MOTOR TIPO TEFC DE 15 HP @ 1760 RPM, ALIMENTACIÓN 460V/3F/60HZ, CONEXIONES PARA BRIDAS ANSI CLASE 125. INCLUYE: PANEL DE VELOCIDAD VARIABLE MONTADO EN EQUIPO CON COMUNICACION BACNET O MODBUS. (BAD-01, BAD-02, BAD-03)
</t>
  </si>
  <si>
    <t xml:space="preserve">SUMINISTRO E INSTALACION DE TUBERÍA  DE FO NO CÉD. 40, DE 6"Ø, CON COSTURA, EXTREMOS SOLDABLES. INCLUYE: MATERIALES, MANO DE OBRA, EQUIPO Y HERRAMIENTA, CORTES, DESPERDICIOS, MATERIALES DE CONSUMO, PRUEBAS DE HERMETICIDAD, LIMPIEZA, ASI COMO TODO LO NECESARIO PARA SU CORRECTA INSTALACIÓN.
</t>
  </si>
  <si>
    <t xml:space="preserve">SUMINISTRO DE BOMBA DE RECIRCULACIÓN DE AGUA MONTADA EN BASE DE SUCCIÓN AL FINAL MARCA TACO MODELO FI3007, Ó EQUIVALENTE, CON CAPACIDAD PARA MANEJAR UN CAUDAL DE AGUA DE 240 GPM CONTRA UNA CARGA DINÁMICA DE 30 FT.CA, MOTOR TIPO TEFC DE 5 HP @ 1760 RPM, ALIMENTACIÓN 460V/3F/60HZ, CONEXIONES PARA BRIDAS ANSI CLASE 125 (BAR-01, BAR-02, BAR-03)
</t>
  </si>
  <si>
    <t xml:space="preserve">INSTALACION DE BOMBAS HORIZONTALES DE SUCCIÓN AL FINAL
</t>
  </si>
  <si>
    <t xml:space="preserve">INSTALACION DE UNIDAD ENFRIADORA DE LÍQUIDOS MARCA TRANE MODELO CGAM-130 Ó EQUIVALENTE
</t>
  </si>
  <si>
    <t>HPE - Subestación</t>
  </si>
  <si>
    <t>HPE - HVAC</t>
  </si>
  <si>
    <t>IMPORTE CON LETRA</t>
  </si>
  <si>
    <t>I.</t>
  </si>
  <si>
    <t>II.</t>
  </si>
  <si>
    <t>III.</t>
  </si>
  <si>
    <t xml:space="preserve">No. </t>
  </si>
  <si>
    <t>RESUMEN</t>
  </si>
  <si>
    <t>HPE - MOBILIARIO</t>
  </si>
  <si>
    <t>SUMINISTRO E INSTALACION DE PEGAMENTO PARA TUBERIA DE PVC EN LATA DE 1 GAL., MARCA DURMAN O EQUIVALENTE.</t>
  </si>
  <si>
    <t xml:space="preserve">FECHA: </t>
  </si>
  <si>
    <t>LICITACION: SINL-CPE-018-2020</t>
  </si>
  <si>
    <t>ANEXO E-03</t>
  </si>
  <si>
    <t>SINL-CPE-018-2020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</si>
</sst>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quot;$&quot;#,##0.00"/>
    <numFmt numFmtId="166" formatCode="[$$]#,##0.00"/>
  </numFmts>
  <fonts count="44" x14ac:knownFonts="1">
    <font>
      <sz val="11"/>
      <color rgb="FF000000"/>
      <name val="Calibri"/>
    </font>
    <font>
      <sz val="10"/>
      <color rgb="FF000000"/>
      <name val="Calibri"/>
      <family val="2"/>
    </font>
    <font>
      <b/>
      <sz val="11"/>
      <color rgb="FF000000"/>
      <name val="Calibri"/>
      <family val="2"/>
    </font>
    <font>
      <sz val="8"/>
      <color rgb="FF000000"/>
      <name val="Calibri"/>
      <family val="2"/>
    </font>
    <font>
      <sz val="8"/>
      <name val="Calibri"/>
      <family val="2"/>
    </font>
    <font>
      <b/>
      <sz val="8"/>
      <color rgb="FF000000"/>
      <name val="Calibri"/>
      <family val="2"/>
    </font>
    <font>
      <b/>
      <sz val="10"/>
      <color rgb="FF000000"/>
      <name val="Calibri"/>
      <family val="2"/>
    </font>
    <font>
      <b/>
      <sz val="10"/>
      <name val="Calibri"/>
      <family val="2"/>
    </font>
    <font>
      <b/>
      <sz val="8"/>
      <name val="Calibri"/>
      <family val="2"/>
    </font>
    <font>
      <sz val="10"/>
      <name val="Calibri"/>
      <family val="2"/>
    </font>
    <font>
      <sz val="11"/>
      <name val="Calibri"/>
      <family val="2"/>
    </font>
    <font>
      <sz val="11"/>
      <name val="Calibri"/>
      <family val="2"/>
    </font>
    <font>
      <sz val="8"/>
      <name val="Arial"/>
      <family val="2"/>
    </font>
    <font>
      <b/>
      <sz val="9"/>
      <color rgb="FF000000"/>
      <name val="Calibri"/>
      <family val="2"/>
    </font>
    <font>
      <b/>
      <sz val="11"/>
      <name val="Calibri"/>
      <family val="2"/>
    </font>
    <font>
      <b/>
      <sz val="8"/>
      <name val="Calibri"/>
      <family val="2"/>
      <scheme val="minor"/>
    </font>
    <font>
      <b/>
      <sz val="8"/>
      <color theme="1"/>
      <name val="Calibri"/>
      <family val="2"/>
      <scheme val="minor"/>
    </font>
    <font>
      <sz val="8"/>
      <color theme="1"/>
      <name val="Calibri"/>
      <family val="2"/>
      <scheme val="minor"/>
    </font>
    <font>
      <sz val="11"/>
      <color rgb="FF000000"/>
      <name val="Calibri"/>
    </font>
    <font>
      <sz val="9"/>
      <color rgb="FF000000"/>
      <name val="Arial"/>
      <family val="2"/>
    </font>
    <font>
      <sz val="9"/>
      <color rgb="FF000000"/>
      <name val="Calibri"/>
      <family val="2"/>
    </font>
    <font>
      <b/>
      <sz val="10"/>
      <name val="Calibri"/>
      <family val="2"/>
      <scheme val="minor"/>
    </font>
    <font>
      <sz val="10"/>
      <name val="Courier"/>
      <family val="3"/>
    </font>
    <font>
      <b/>
      <sz val="14"/>
      <color rgb="FFFFFFFF"/>
      <name val="Calibri"/>
      <family val="2"/>
    </font>
    <font>
      <sz val="14"/>
      <color rgb="FF000000"/>
      <name val="Arial"/>
      <family val="2"/>
    </font>
    <font>
      <sz val="14"/>
      <color rgb="FF000000"/>
      <name val="Calibri"/>
      <family val="2"/>
    </font>
    <font>
      <b/>
      <sz val="10"/>
      <color rgb="FFFFFFFF"/>
      <name val="Calibri"/>
      <family val="2"/>
    </font>
    <font>
      <sz val="10"/>
      <name val="Calibri"/>
      <family val="2"/>
      <scheme val="minor"/>
    </font>
    <font>
      <b/>
      <sz val="14"/>
      <color rgb="FF000000"/>
      <name val="Calibri"/>
      <family val="2"/>
    </font>
    <font>
      <b/>
      <sz val="12"/>
      <color rgb="FF000000"/>
      <name val="Calibri"/>
      <family val="2"/>
    </font>
    <font>
      <sz val="10"/>
      <color rgb="FF000000"/>
      <name val="Calibri"/>
      <family val="2"/>
      <scheme val="minor"/>
    </font>
    <font>
      <sz val="9"/>
      <name val="Calibri"/>
      <family val="2"/>
    </font>
    <font>
      <sz val="9"/>
      <color rgb="FF000000"/>
      <name val="Calibri"/>
      <family val="2"/>
      <scheme val="minor"/>
    </font>
    <font>
      <sz val="9"/>
      <name val="Calibri"/>
      <family val="2"/>
      <scheme val="minor"/>
    </font>
    <font>
      <sz val="11"/>
      <color rgb="FF000000"/>
      <name val="Calibri"/>
      <family val="2"/>
    </font>
    <font>
      <b/>
      <sz val="9"/>
      <name val="Calibri"/>
      <family val="2"/>
    </font>
    <font>
      <b/>
      <sz val="9"/>
      <name val="Calibri"/>
      <family val="2"/>
      <scheme val="minor"/>
    </font>
    <font>
      <sz val="9"/>
      <color theme="1"/>
      <name val="Calibri"/>
      <family val="2"/>
      <scheme val="minor"/>
    </font>
    <font>
      <b/>
      <sz val="11"/>
      <color rgb="FF000000"/>
      <name val="Cambria"/>
      <family val="1"/>
    </font>
    <font>
      <sz val="11"/>
      <color rgb="FF000000"/>
      <name val="Cambria"/>
      <family val="1"/>
    </font>
    <font>
      <u/>
      <sz val="11"/>
      <color theme="10"/>
      <name val="Calibri"/>
      <family val="2"/>
    </font>
    <font>
      <u/>
      <sz val="11"/>
      <color rgb="FF0000FF"/>
      <name val="Cambria"/>
      <family val="1"/>
    </font>
    <font>
      <b/>
      <sz val="11"/>
      <color rgb="FF000000"/>
      <name val="Calibri"/>
      <family val="2"/>
      <scheme val="minor"/>
    </font>
    <font>
      <b/>
      <sz val="12"/>
      <color rgb="FF000000"/>
      <name val="Calibri"/>
      <family val="2"/>
      <scheme val="minor"/>
    </font>
  </fonts>
  <fills count="9">
    <fill>
      <patternFill patternType="none"/>
    </fill>
    <fill>
      <patternFill patternType="gray125"/>
    </fill>
    <fill>
      <patternFill patternType="solid">
        <fgColor rgb="FFFFFF00"/>
        <bgColor rgb="FFFFFF00"/>
      </patternFill>
    </fill>
    <fill>
      <patternFill patternType="solid">
        <fgColor rgb="FFCCC0D9"/>
        <bgColor rgb="FFCCC0D9"/>
      </patternFill>
    </fill>
    <fill>
      <patternFill patternType="solid">
        <fgColor rgb="FFFFC000"/>
        <bgColor rgb="FFFFC000"/>
      </patternFill>
    </fill>
    <fill>
      <patternFill patternType="solid">
        <fgColor rgb="FF811981"/>
        <bgColor rgb="FF811981"/>
      </patternFill>
    </fill>
    <fill>
      <patternFill patternType="solid">
        <fgColor theme="0" tint="-0.249977111117893"/>
        <bgColor indexed="64"/>
      </patternFill>
    </fill>
    <fill>
      <patternFill patternType="solid">
        <fgColor theme="0" tint="-0.249977111117893"/>
        <bgColor rgb="FFF2F2F2"/>
      </patternFill>
    </fill>
    <fill>
      <patternFill patternType="solid">
        <fgColor theme="0" tint="-0.249977111117893"/>
        <bgColor rgb="FFFDE9D9"/>
      </patternFill>
    </fill>
  </fills>
  <borders count="10">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style="thin">
        <color indexed="64"/>
      </top>
      <bottom/>
      <diagonal/>
    </border>
  </borders>
  <cellStyleXfs count="4">
    <xf numFmtId="0" fontId="0" fillId="0" borderId="0"/>
    <xf numFmtId="44" fontId="18" fillId="0" borderId="0" applyFont="0" applyFill="0" applyBorder="0" applyAlignment="0" applyProtection="0"/>
    <xf numFmtId="39" fontId="22" fillId="0" borderId="2"/>
    <xf numFmtId="0" fontId="40" fillId="0" borderId="2" applyNumberFormat="0" applyFill="0" applyBorder="0" applyAlignment="0" applyProtection="0"/>
  </cellStyleXfs>
  <cellXfs count="303">
    <xf numFmtId="0" fontId="0" fillId="0" borderId="0" xfId="0" applyFont="1" applyAlignment="1"/>
    <xf numFmtId="0" fontId="0" fillId="0" borderId="0" xfId="0" applyFont="1"/>
    <xf numFmtId="164" fontId="0" fillId="0" borderId="0" xfId="0" applyNumberFormat="1" applyFont="1"/>
    <xf numFmtId="0" fontId="0" fillId="2" borderId="1" xfId="0" applyFont="1" applyFill="1" applyBorder="1"/>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left" vertical="top" wrapText="1"/>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xf>
    <xf numFmtId="2" fontId="3" fillId="0" borderId="0" xfId="0" applyNumberFormat="1" applyFont="1" applyAlignment="1">
      <alignment horizontal="center" vertical="center"/>
    </xf>
    <xf numFmtId="0" fontId="4"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center" vertical="top"/>
    </xf>
    <xf numFmtId="4" fontId="3" fillId="0" borderId="0" xfId="0" applyNumberFormat="1" applyFont="1" applyAlignment="1">
      <alignment horizontal="center" vertical="top"/>
    </xf>
    <xf numFmtId="0" fontId="5"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4" fontId="4" fillId="0" borderId="0" xfId="0" applyNumberFormat="1" applyFont="1" applyAlignment="1">
      <alignment horizontal="center" vertical="top"/>
    </xf>
    <xf numFmtId="1" fontId="4" fillId="0" borderId="0" xfId="0" applyNumberFormat="1" applyFont="1" applyAlignment="1">
      <alignment horizontal="center" vertical="top"/>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top"/>
    </xf>
    <xf numFmtId="0" fontId="9" fillId="0" borderId="0" xfId="0" applyFont="1" applyAlignment="1">
      <alignment horizontal="center" vertical="top"/>
    </xf>
    <xf numFmtId="0" fontId="7" fillId="0" borderId="0" xfId="0" applyFont="1" applyAlignment="1">
      <alignment horizontal="left" vertical="top"/>
    </xf>
    <xf numFmtId="0" fontId="1" fillId="0" borderId="0" xfId="0" applyFont="1" applyAlignment="1">
      <alignment horizontal="left" vertical="top"/>
    </xf>
    <xf numFmtId="0" fontId="9" fillId="0" borderId="0" xfId="0" applyFont="1" applyAlignment="1">
      <alignment horizontal="left" vertical="top"/>
    </xf>
    <xf numFmtId="2" fontId="7" fillId="0" borderId="0" xfId="0" applyNumberFormat="1" applyFont="1" applyAlignment="1">
      <alignment horizontal="left" vertical="top"/>
    </xf>
    <xf numFmtId="0" fontId="7" fillId="0" borderId="0" xfId="0" applyFont="1" applyAlignment="1">
      <alignment horizontal="right" vertical="top"/>
    </xf>
    <xf numFmtId="0" fontId="4" fillId="0" borderId="0" xfId="0" applyFont="1" applyAlignment="1">
      <alignment vertical="top"/>
    </xf>
    <xf numFmtId="0" fontId="0" fillId="0" borderId="0" xfId="0" applyFont="1" applyAlignment="1">
      <alignment horizontal="center" vertical="center"/>
    </xf>
    <xf numFmtId="4" fontId="4" fillId="0" borderId="0" xfId="0" applyNumberFormat="1" applyFont="1" applyAlignment="1">
      <alignment vertical="top"/>
    </xf>
    <xf numFmtId="164" fontId="11" fillId="0" borderId="0" xfId="0" applyNumberFormat="1" applyFont="1" applyAlignment="1">
      <alignment vertical="top"/>
    </xf>
    <xf numFmtId="4" fontId="3" fillId="0" borderId="0" xfId="0" applyNumberFormat="1" applyFont="1"/>
    <xf numFmtId="4" fontId="0" fillId="0" borderId="0" xfId="0" applyNumberFormat="1" applyFont="1"/>
    <xf numFmtId="4" fontId="5" fillId="0" borderId="0" xfId="0" applyNumberFormat="1" applyFont="1" applyAlignment="1">
      <alignment vertical="center"/>
    </xf>
    <xf numFmtId="4" fontId="3" fillId="0" borderId="0" xfId="0" applyNumberFormat="1" applyFont="1" applyAlignment="1">
      <alignment vertical="center"/>
    </xf>
    <xf numFmtId="164" fontId="4" fillId="0" borderId="0" xfId="0" applyNumberFormat="1" applyFont="1" applyAlignment="1">
      <alignment vertical="top"/>
    </xf>
    <xf numFmtId="0" fontId="0" fillId="0" borderId="0" xfId="0" applyFont="1" applyAlignment="1">
      <alignment vertical="top"/>
    </xf>
    <xf numFmtId="0" fontId="0" fillId="0" borderId="0" xfId="0" applyFont="1" applyAlignment="1">
      <alignment vertical="top" wrapText="1"/>
    </xf>
    <xf numFmtId="164" fontId="0" fillId="0" borderId="0" xfId="0" applyNumberFormat="1" applyFont="1" applyAlignment="1">
      <alignment vertical="top"/>
    </xf>
    <xf numFmtId="0" fontId="11" fillId="0" borderId="0" xfId="0" applyFont="1" applyAlignment="1">
      <alignment vertical="top"/>
    </xf>
    <xf numFmtId="0" fontId="5" fillId="2" borderId="1" xfId="0" applyFont="1" applyFill="1" applyBorder="1"/>
    <xf numFmtId="0" fontId="5" fillId="2" borderId="1" xfId="0" applyFont="1" applyFill="1" applyBorder="1" applyAlignment="1">
      <alignment horizontal="center"/>
    </xf>
    <xf numFmtId="4" fontId="5" fillId="2" borderId="1" xfId="0" applyNumberFormat="1" applyFont="1" applyFill="1" applyBorder="1"/>
    <xf numFmtId="0" fontId="5" fillId="3" borderId="1" xfId="0" applyFont="1" applyFill="1" applyBorder="1" applyAlignment="1">
      <alignment vertical="center"/>
    </xf>
    <xf numFmtId="0" fontId="5" fillId="3" borderId="1" xfId="0" applyFont="1" applyFill="1" applyBorder="1" applyAlignment="1">
      <alignment horizontal="center" vertical="center"/>
    </xf>
    <xf numFmtId="4" fontId="5" fillId="3" borderId="1" xfId="0" applyNumberFormat="1" applyFont="1" applyFill="1" applyBorder="1" applyAlignment="1">
      <alignment vertical="center"/>
    </xf>
    <xf numFmtId="164" fontId="5" fillId="3" borderId="1" xfId="0" applyNumberFormat="1" applyFont="1" applyFill="1" applyBorder="1" applyAlignment="1">
      <alignment vertical="center"/>
    </xf>
    <xf numFmtId="0" fontId="5" fillId="0" borderId="0" xfId="0" applyFont="1" applyAlignment="1">
      <alignment vertical="center"/>
    </xf>
    <xf numFmtId="0" fontId="5" fillId="0" borderId="0" xfId="0" applyFont="1" applyAlignment="1">
      <alignment horizontal="center" vertical="center"/>
    </xf>
    <xf numFmtId="164" fontId="5"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vertical="center"/>
    </xf>
    <xf numFmtId="0" fontId="5" fillId="0" borderId="0" xfId="0" applyFont="1" applyAlignment="1">
      <alignment horizontal="left" vertical="top"/>
    </xf>
    <xf numFmtId="0" fontId="3" fillId="0" borderId="0" xfId="0" applyFont="1" applyAlignment="1">
      <alignment wrapText="1"/>
    </xf>
    <xf numFmtId="4" fontId="3" fillId="0" borderId="0" xfId="0" applyNumberFormat="1" applyFont="1" applyAlignment="1">
      <alignment horizontal="center" vertical="center"/>
    </xf>
    <xf numFmtId="0" fontId="3" fillId="0" borderId="0" xfId="0" applyFont="1"/>
    <xf numFmtId="0" fontId="3" fillId="0" borderId="0" xfId="0" applyFont="1" applyAlignment="1">
      <alignment horizontal="center"/>
    </xf>
    <xf numFmtId="0" fontId="3" fillId="2" borderId="1" xfId="0" applyFont="1" applyFill="1" applyBorder="1"/>
    <xf numFmtId="0" fontId="3" fillId="2" borderId="1" xfId="0" applyFont="1" applyFill="1" applyBorder="1" applyAlignment="1">
      <alignment horizontal="center"/>
    </xf>
    <xf numFmtId="4" fontId="0" fillId="0" borderId="0" xfId="0" applyNumberFormat="1" applyFont="1" applyAlignment="1">
      <alignment vertical="top"/>
    </xf>
    <xf numFmtId="0" fontId="5" fillId="0" borderId="0" xfId="0" applyFont="1" applyAlignment="1">
      <alignment vertical="top"/>
    </xf>
    <xf numFmtId="164" fontId="3" fillId="0" borderId="0" xfId="0" applyNumberFormat="1" applyFont="1"/>
    <xf numFmtId="0" fontId="3"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164" fontId="3" fillId="2" borderId="1" xfId="0" applyNumberFormat="1" applyFont="1" applyFill="1" applyBorder="1"/>
    <xf numFmtId="0" fontId="5" fillId="2" borderId="1" xfId="0" applyFont="1" applyFill="1" applyBorder="1" applyAlignment="1">
      <alignment vertical="center"/>
    </xf>
    <xf numFmtId="164" fontId="5" fillId="0" borderId="0" xfId="0" applyNumberFormat="1" applyFont="1"/>
    <xf numFmtId="0" fontId="5" fillId="0" borderId="0" xfId="0" applyFont="1"/>
    <xf numFmtId="164" fontId="5" fillId="2" borderId="1" xfId="0" applyNumberFormat="1" applyFont="1" applyFill="1" applyBorder="1" applyAlignment="1">
      <alignment vertical="center"/>
    </xf>
    <xf numFmtId="2" fontId="5" fillId="0" borderId="0" xfId="0" applyNumberFormat="1" applyFont="1" applyAlignment="1">
      <alignment horizontal="left" vertical="top"/>
    </xf>
    <xf numFmtId="0" fontId="6" fillId="0" borderId="3" xfId="0" applyFont="1" applyBorder="1"/>
    <xf numFmtId="0" fontId="6" fillId="0" borderId="4" xfId="0" applyFont="1" applyBorder="1"/>
    <xf numFmtId="0" fontId="6" fillId="0" borderId="5" xfId="0" applyFont="1" applyBorder="1"/>
    <xf numFmtId="0" fontId="2" fillId="0" borderId="0" xfId="0" applyFont="1"/>
    <xf numFmtId="0" fontId="13" fillId="0" borderId="0" xfId="0" applyFont="1" applyAlignment="1">
      <alignment vertical="center" wrapText="1"/>
    </xf>
    <xf numFmtId="0" fontId="13" fillId="0" borderId="0" xfId="0" applyFont="1" applyAlignment="1">
      <alignment horizontal="center" vertical="center" wrapText="1"/>
    </xf>
    <xf numFmtId="0" fontId="6" fillId="0" borderId="0" xfId="0" applyFont="1"/>
    <xf numFmtId="0" fontId="5" fillId="2" borderId="1" xfId="0" applyFont="1" applyFill="1" applyBorder="1" applyAlignment="1">
      <alignment horizontal="center" vertical="center"/>
    </xf>
    <xf numFmtId="4" fontId="5" fillId="2" borderId="1" xfId="0" applyNumberFormat="1" applyFont="1" applyFill="1" applyBorder="1" applyAlignment="1">
      <alignment vertical="center"/>
    </xf>
    <xf numFmtId="0" fontId="5" fillId="0" borderId="0" xfId="0" applyFont="1" applyAlignment="1">
      <alignment horizontal="center"/>
    </xf>
    <xf numFmtId="4" fontId="5" fillId="0" borderId="0" xfId="0" applyNumberFormat="1" applyFont="1"/>
    <xf numFmtId="164" fontId="5" fillId="2" borderId="1" xfId="0" applyNumberFormat="1" applyFont="1" applyFill="1" applyBorder="1"/>
    <xf numFmtId="4" fontId="3" fillId="2" borderId="1" xfId="0" applyNumberFormat="1" applyFont="1" applyFill="1" applyBorder="1"/>
    <xf numFmtId="0" fontId="0" fillId="0" borderId="0" xfId="0" applyFont="1" applyAlignment="1"/>
    <xf numFmtId="0" fontId="4" fillId="0" borderId="1" xfId="0"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4" fontId="4" fillId="0" borderId="1" xfId="0" applyNumberFormat="1" applyFont="1" applyFill="1" applyBorder="1" applyAlignment="1">
      <alignment vertical="top"/>
    </xf>
    <xf numFmtId="166" fontId="12" fillId="0" borderId="1" xfId="0" applyNumberFormat="1" applyFont="1" applyFill="1" applyBorder="1" applyAlignment="1">
      <alignment horizontal="center" vertical="top"/>
    </xf>
    <xf numFmtId="164" fontId="4" fillId="0" borderId="1" xfId="0" applyNumberFormat="1" applyFont="1" applyFill="1" applyBorder="1" applyAlignment="1">
      <alignment vertical="top"/>
    </xf>
    <xf numFmtId="0" fontId="0" fillId="0" borderId="0" xfId="0" applyFont="1" applyFill="1" applyAlignment="1"/>
    <xf numFmtId="164" fontId="0" fillId="0" borderId="0" xfId="0" applyNumberFormat="1" applyFont="1" applyFill="1"/>
    <xf numFmtId="4" fontId="0" fillId="0" borderId="0" xfId="0" applyNumberFormat="1" applyFont="1" applyFill="1"/>
    <xf numFmtId="0" fontId="15" fillId="0" borderId="2" xfId="0" applyFont="1" applyFill="1" applyBorder="1" applyAlignment="1">
      <alignment horizontal="center" vertical="top" wrapText="1"/>
    </xf>
    <xf numFmtId="0" fontId="15" fillId="0" borderId="0" xfId="0" applyFont="1" applyAlignment="1">
      <alignment vertical="top" wrapText="1"/>
    </xf>
    <xf numFmtId="0" fontId="16" fillId="0" borderId="0" xfId="0" applyFont="1" applyAlignment="1">
      <alignment vertical="top" wrapText="1"/>
    </xf>
    <xf numFmtId="0" fontId="17" fillId="0" borderId="0" xfId="0" applyFont="1" applyAlignment="1">
      <alignment vertical="top"/>
    </xf>
    <xf numFmtId="0" fontId="14" fillId="0" borderId="0" xfId="0" applyFont="1" applyAlignment="1">
      <alignment horizontal="center" vertical="top"/>
    </xf>
    <xf numFmtId="0" fontId="11" fillId="0" borderId="0" xfId="0" applyFont="1" applyAlignment="1">
      <alignment horizontal="center" vertical="top"/>
    </xf>
    <xf numFmtId="164" fontId="14" fillId="0" borderId="0" xfId="0" applyNumberFormat="1" applyFont="1" applyAlignment="1">
      <alignment horizontal="center" vertical="top"/>
    </xf>
    <xf numFmtId="164" fontId="14" fillId="0" borderId="0" xfId="0" applyNumberFormat="1" applyFont="1" applyAlignment="1">
      <alignment vertical="top"/>
    </xf>
    <xf numFmtId="164" fontId="14" fillId="0" borderId="0" xfId="0" applyNumberFormat="1" applyFont="1" applyAlignment="1">
      <alignment horizontal="left" vertical="top" wrapText="1"/>
    </xf>
    <xf numFmtId="164" fontId="10" fillId="0" borderId="0" xfId="0" applyNumberFormat="1" applyFont="1" applyAlignment="1">
      <alignment vertical="top"/>
    </xf>
    <xf numFmtId="164" fontId="0" fillId="0" borderId="6" xfId="0" applyNumberFormat="1" applyFont="1" applyBorder="1" applyAlignment="1">
      <alignment vertical="top"/>
    </xf>
    <xf numFmtId="0" fontId="0" fillId="0" borderId="0" xfId="0" applyFont="1" applyAlignment="1"/>
    <xf numFmtId="0" fontId="0" fillId="0" borderId="0" xfId="0" applyFont="1" applyAlignment="1"/>
    <xf numFmtId="166" fontId="12" fillId="0" borderId="2" xfId="0" applyNumberFormat="1" applyFont="1" applyFill="1" applyBorder="1" applyAlignment="1">
      <alignment horizontal="center" vertical="top"/>
    </xf>
    <xf numFmtId="1" fontId="13" fillId="4" borderId="3" xfId="0" applyNumberFormat="1" applyFont="1" applyFill="1" applyBorder="1" applyAlignment="1">
      <alignment horizontal="center" vertical="top" wrapText="1"/>
    </xf>
    <xf numFmtId="0" fontId="19" fillId="0" borderId="0" xfId="0" applyFont="1" applyAlignment="1">
      <alignment vertical="center" wrapText="1"/>
    </xf>
    <xf numFmtId="0" fontId="20" fillId="0" borderId="0" xfId="0" applyFont="1" applyAlignment="1">
      <alignment vertical="center"/>
    </xf>
    <xf numFmtId="4" fontId="21" fillId="0" borderId="2" xfId="0" applyNumberFormat="1" applyFont="1" applyBorder="1" applyAlignment="1" applyProtection="1">
      <alignment horizontal="right" vertical="top"/>
      <protection locked="0"/>
    </xf>
    <xf numFmtId="0" fontId="24" fillId="0" borderId="0" xfId="0" applyFont="1" applyAlignment="1">
      <alignment vertical="top" wrapText="1"/>
    </xf>
    <xf numFmtId="0" fontId="25" fillId="0" borderId="0" xfId="0" applyFont="1" applyAlignment="1"/>
    <xf numFmtId="1" fontId="13" fillId="0" borderId="2" xfId="0" applyNumberFormat="1" applyFont="1" applyFill="1" applyBorder="1" applyAlignment="1">
      <alignment horizontal="center" vertical="top" wrapText="1"/>
    </xf>
    <xf numFmtId="0" fontId="19" fillId="0" borderId="0" xfId="0" applyFont="1" applyFill="1" applyAlignment="1">
      <alignment vertical="center" wrapText="1"/>
    </xf>
    <xf numFmtId="0" fontId="20" fillId="0" borderId="0" xfId="0" applyFont="1" applyFill="1" applyAlignment="1">
      <alignment vertical="center"/>
    </xf>
    <xf numFmtId="1" fontId="26" fillId="5" borderId="2" xfId="0" applyNumberFormat="1" applyFont="1" applyFill="1" applyBorder="1" applyAlignment="1">
      <alignment horizontal="center" vertical="top"/>
    </xf>
    <xf numFmtId="0" fontId="26" fillId="5" borderId="2" xfId="0" applyFont="1" applyFill="1" applyBorder="1" applyAlignment="1">
      <alignment vertical="center"/>
    </xf>
    <xf numFmtId="0" fontId="26" fillId="5" borderId="2" xfId="0" applyFont="1" applyFill="1" applyBorder="1" applyAlignment="1">
      <alignment vertical="top"/>
    </xf>
    <xf numFmtId="165" fontId="21" fillId="0" borderId="2" xfId="0" applyNumberFormat="1" applyFont="1" applyFill="1" applyBorder="1" applyAlignment="1">
      <alignment horizontal="right" vertical="top" wrapText="1"/>
    </xf>
    <xf numFmtId="0" fontId="27" fillId="0" borderId="2" xfId="0" applyFont="1" applyFill="1" applyBorder="1"/>
    <xf numFmtId="0" fontId="27" fillId="0" borderId="0" xfId="0" applyFont="1"/>
    <xf numFmtId="0" fontId="23" fillId="5" borderId="2" xfId="0" applyFont="1" applyFill="1" applyBorder="1" applyAlignment="1">
      <alignment horizontal="center" vertical="center"/>
    </xf>
    <xf numFmtId="0" fontId="15" fillId="0" borderId="0" xfId="0" applyFont="1" applyAlignment="1">
      <alignment vertical="top"/>
    </xf>
    <xf numFmtId="39" fontId="21" fillId="0" borderId="2" xfId="2" applyFont="1" applyBorder="1" applyAlignment="1" applyProtection="1">
      <alignment vertical="top"/>
      <protection locked="0"/>
    </xf>
    <xf numFmtId="0" fontId="13" fillId="4" borderId="7" xfId="0" applyFont="1" applyFill="1" applyBorder="1" applyAlignment="1">
      <alignment horizontal="center" vertical="center"/>
    </xf>
    <xf numFmtId="0" fontId="13" fillId="4" borderId="7" xfId="0" applyFont="1" applyFill="1" applyBorder="1" applyAlignment="1">
      <alignment horizontal="center" vertical="top"/>
    </xf>
    <xf numFmtId="4" fontId="13" fillId="4" borderId="7" xfId="0" applyNumberFormat="1" applyFont="1" applyFill="1" applyBorder="1" applyAlignment="1">
      <alignment horizontal="center" vertical="center"/>
    </xf>
    <xf numFmtId="164" fontId="13" fillId="4" borderId="7" xfId="0" applyNumberFormat="1" applyFont="1" applyFill="1" applyBorder="1" applyAlignment="1">
      <alignment horizontal="center" vertical="center"/>
    </xf>
    <xf numFmtId="0" fontId="13" fillId="0" borderId="2" xfId="0" applyFont="1" applyFill="1" applyBorder="1" applyAlignment="1">
      <alignment horizontal="center" vertical="center"/>
    </xf>
    <xf numFmtId="0" fontId="13" fillId="0" borderId="2" xfId="0" applyFont="1" applyFill="1" applyBorder="1" applyAlignment="1">
      <alignment horizontal="center" vertical="top"/>
    </xf>
    <xf numFmtId="4" fontId="13" fillId="0" borderId="2" xfId="0" applyNumberFormat="1" applyFont="1" applyFill="1" applyBorder="1" applyAlignment="1">
      <alignment horizontal="center" vertical="center"/>
    </xf>
    <xf numFmtId="164" fontId="13" fillId="0" borderId="2" xfId="0" applyNumberFormat="1" applyFont="1" applyFill="1" applyBorder="1" applyAlignment="1">
      <alignment horizontal="center" vertical="center"/>
    </xf>
    <xf numFmtId="0" fontId="21" fillId="0" borderId="0" xfId="0" applyFont="1" applyAlignment="1">
      <alignment horizontal="center" vertical="top" wrapText="1"/>
    </xf>
    <xf numFmtId="0" fontId="21" fillId="0" borderId="0" xfId="0" applyFont="1" applyAlignment="1">
      <alignment vertical="top"/>
    </xf>
    <xf numFmtId="0" fontId="30" fillId="0" borderId="0" xfId="0" applyFont="1" applyAlignment="1">
      <alignment vertical="top"/>
    </xf>
    <xf numFmtId="0" fontId="30" fillId="0" borderId="0" xfId="0" applyFont="1" applyAlignment="1"/>
    <xf numFmtId="0" fontId="27" fillId="0" borderId="0" xfId="0" applyFont="1" applyAlignment="1">
      <alignment horizontal="center" vertical="top"/>
    </xf>
    <xf numFmtId="0" fontId="21" fillId="0" borderId="0" xfId="0" applyFont="1" applyAlignment="1">
      <alignment horizontal="left" vertical="top"/>
    </xf>
    <xf numFmtId="164" fontId="21" fillId="0" borderId="0" xfId="0" applyNumberFormat="1" applyFont="1" applyAlignment="1">
      <alignment vertical="top"/>
    </xf>
    <xf numFmtId="0" fontId="30" fillId="0" borderId="0" xfId="0" applyFont="1" applyAlignment="1">
      <alignment horizontal="left" vertical="top"/>
    </xf>
    <xf numFmtId="0" fontId="27" fillId="0" borderId="0" xfId="0" applyFont="1" applyAlignment="1">
      <alignment horizontal="left" vertical="top"/>
    </xf>
    <xf numFmtId="17" fontId="21" fillId="0" borderId="0" xfId="0" applyNumberFormat="1" applyFont="1" applyAlignment="1">
      <alignment horizontal="left" vertical="top"/>
    </xf>
    <xf numFmtId="17" fontId="21" fillId="0" borderId="8" xfId="0" applyNumberFormat="1" applyFont="1" applyFill="1" applyBorder="1" applyAlignment="1">
      <alignment vertical="top"/>
    </xf>
    <xf numFmtId="0" fontId="27" fillId="0" borderId="8" xfId="0" applyFont="1" applyFill="1" applyBorder="1" applyAlignment="1"/>
    <xf numFmtId="4" fontId="21" fillId="0" borderId="8" xfId="0" applyNumberFormat="1" applyFont="1" applyBorder="1" applyAlignment="1">
      <alignment vertical="top"/>
    </xf>
    <xf numFmtId="0" fontId="21" fillId="0" borderId="0" xfId="0" applyFont="1" applyAlignment="1">
      <alignment horizontal="right" vertical="top"/>
    </xf>
    <xf numFmtId="0" fontId="15" fillId="0" borderId="0" xfId="0" applyFont="1" applyAlignment="1">
      <alignment horizontal="left" vertical="top"/>
    </xf>
    <xf numFmtId="0" fontId="23" fillId="5" borderId="2" xfId="0" applyFont="1" applyFill="1" applyBorder="1" applyAlignment="1">
      <alignment horizontal="right" vertical="center"/>
    </xf>
    <xf numFmtId="0" fontId="8" fillId="6" borderId="1" xfId="0" applyFont="1" applyFill="1" applyBorder="1" applyAlignment="1">
      <alignment vertical="top"/>
    </xf>
    <xf numFmtId="0" fontId="8" fillId="6" borderId="1" xfId="0" applyFont="1" applyFill="1" applyBorder="1" applyAlignment="1">
      <alignment horizontal="center" vertical="top"/>
    </xf>
    <xf numFmtId="4" fontId="8" fillId="6" borderId="1" xfId="0" applyNumberFormat="1" applyFont="1" applyFill="1" applyBorder="1" applyAlignment="1">
      <alignment vertical="top"/>
    </xf>
    <xf numFmtId="4" fontId="8" fillId="6" borderId="2" xfId="0" applyNumberFormat="1" applyFont="1" applyFill="1" applyBorder="1" applyAlignment="1">
      <alignment vertical="top"/>
    </xf>
    <xf numFmtId="164" fontId="8" fillId="6" borderId="1" xfId="0" applyNumberFormat="1" applyFont="1" applyFill="1" applyBorder="1" applyAlignment="1">
      <alignment vertical="top"/>
    </xf>
    <xf numFmtId="0" fontId="8" fillId="7" borderId="1" xfId="0" applyFont="1" applyFill="1" applyBorder="1" applyAlignment="1">
      <alignment vertical="top"/>
    </xf>
    <xf numFmtId="0" fontId="8" fillId="7" borderId="1" xfId="0" applyFont="1" applyFill="1" applyBorder="1" applyAlignment="1">
      <alignment horizontal="center" vertical="top"/>
    </xf>
    <xf numFmtId="4" fontId="8" fillId="7" borderId="1" xfId="0" applyNumberFormat="1" applyFont="1" applyFill="1" applyBorder="1" applyAlignment="1">
      <alignment vertical="top"/>
    </xf>
    <xf numFmtId="4" fontId="8" fillId="7" borderId="2" xfId="0" applyNumberFormat="1" applyFont="1" applyFill="1" applyBorder="1" applyAlignment="1">
      <alignment vertical="top"/>
    </xf>
    <xf numFmtId="164" fontId="8" fillId="7" borderId="1" xfId="0" applyNumberFormat="1" applyFont="1" applyFill="1" applyBorder="1" applyAlignment="1">
      <alignment vertical="top"/>
    </xf>
    <xf numFmtId="0" fontId="8" fillId="7" borderId="2" xfId="0" applyFont="1" applyFill="1" applyBorder="1" applyAlignment="1">
      <alignment vertical="top"/>
    </xf>
    <xf numFmtId="0" fontId="8" fillId="7" borderId="2" xfId="0" applyFont="1" applyFill="1" applyBorder="1" applyAlignment="1">
      <alignment horizontal="center" vertical="top"/>
    </xf>
    <xf numFmtId="164" fontId="8" fillId="7" borderId="2" xfId="0" applyNumberFormat="1" applyFont="1" applyFill="1" applyBorder="1" applyAlignment="1">
      <alignment vertical="top"/>
    </xf>
    <xf numFmtId="1" fontId="23" fillId="5" borderId="2" xfId="0" applyNumberFormat="1" applyFont="1" applyFill="1" applyBorder="1" applyAlignment="1">
      <alignment horizontal="center" vertical="center"/>
    </xf>
    <xf numFmtId="0" fontId="4" fillId="6" borderId="0" xfId="0" applyFont="1" applyFill="1" applyAlignment="1">
      <alignment horizontal="center" vertical="top"/>
    </xf>
    <xf numFmtId="0" fontId="0" fillId="0" borderId="0" xfId="0" applyFont="1" applyAlignment="1">
      <alignment horizontal="center"/>
    </xf>
    <xf numFmtId="4" fontId="11" fillId="0" borderId="0" xfId="0" applyNumberFormat="1" applyFont="1" applyAlignment="1">
      <alignment vertical="top"/>
    </xf>
    <xf numFmtId="4" fontId="14" fillId="0" borderId="0" xfId="0" applyNumberFormat="1" applyFont="1" applyAlignment="1">
      <alignment horizontal="center" vertical="top"/>
    </xf>
    <xf numFmtId="0" fontId="20" fillId="0" borderId="0" xfId="0" applyFont="1" applyAlignment="1">
      <alignment horizontal="center" vertical="top"/>
    </xf>
    <xf numFmtId="0" fontId="31" fillId="0" borderId="0" xfId="0" applyFont="1" applyAlignment="1">
      <alignment horizontal="center" vertical="top"/>
    </xf>
    <xf numFmtId="0" fontId="31" fillId="0" borderId="0" xfId="0" applyFont="1" applyAlignment="1">
      <alignment horizontal="left" vertical="top" wrapText="1"/>
    </xf>
    <xf numFmtId="4" fontId="31" fillId="0" borderId="0" xfId="0" applyNumberFormat="1" applyFont="1" applyAlignment="1">
      <alignment horizontal="center" vertical="top"/>
    </xf>
    <xf numFmtId="164" fontId="20" fillId="0" borderId="0" xfId="0" applyNumberFormat="1" applyFont="1" applyAlignment="1">
      <alignment horizontal="center" vertical="top" wrapText="1"/>
    </xf>
    <xf numFmtId="164" fontId="31" fillId="0" borderId="0" xfId="0" applyNumberFormat="1" applyFont="1" applyAlignment="1">
      <alignment horizontal="left" vertical="top" wrapText="1"/>
    </xf>
    <xf numFmtId="0" fontId="31" fillId="0" borderId="0" xfId="0" applyFont="1" applyAlignment="1">
      <alignment vertical="top"/>
    </xf>
    <xf numFmtId="0" fontId="20" fillId="0" borderId="0" xfId="0" applyFont="1" applyAlignment="1">
      <alignment vertical="top"/>
    </xf>
    <xf numFmtId="164" fontId="31" fillId="0" borderId="0" xfId="0" applyNumberFormat="1" applyFont="1" applyAlignment="1">
      <alignment horizontal="center" vertical="top"/>
    </xf>
    <xf numFmtId="0" fontId="32" fillId="0" borderId="0" xfId="0" applyFont="1" applyAlignment="1">
      <alignment horizontal="center" vertical="top"/>
    </xf>
    <xf numFmtId="0" fontId="33" fillId="0" borderId="0" xfId="0" applyFont="1" applyAlignment="1">
      <alignment horizontal="center" vertical="top"/>
    </xf>
    <xf numFmtId="0" fontId="33" fillId="0" borderId="0" xfId="0" applyFont="1" applyAlignment="1">
      <alignment horizontal="left" vertical="top" wrapText="1"/>
    </xf>
    <xf numFmtId="4" fontId="33" fillId="0" borderId="0" xfId="0" applyNumberFormat="1" applyFont="1" applyAlignment="1">
      <alignment horizontal="center" vertical="top"/>
    </xf>
    <xf numFmtId="164" fontId="32" fillId="0" borderId="0" xfId="0" applyNumberFormat="1" applyFont="1" applyAlignment="1">
      <alignment horizontal="center" vertical="top" wrapText="1"/>
    </xf>
    <xf numFmtId="164" fontId="33" fillId="0" borderId="0" xfId="0" applyNumberFormat="1" applyFont="1" applyAlignment="1">
      <alignment horizontal="left" vertical="top" wrapText="1"/>
    </xf>
    <xf numFmtId="0" fontId="33" fillId="0" borderId="0" xfId="0" applyFont="1" applyAlignment="1">
      <alignment vertical="top"/>
    </xf>
    <xf numFmtId="0" fontId="32" fillId="0" borderId="0" xfId="0" applyFont="1" applyAlignment="1">
      <alignment vertical="top"/>
    </xf>
    <xf numFmtId="164" fontId="33" fillId="0" borderId="0" xfId="0" applyNumberFormat="1" applyFont="1" applyAlignment="1">
      <alignment horizontal="center" vertical="top"/>
    </xf>
    <xf numFmtId="0" fontId="34" fillId="0" borderId="0" xfId="0" applyFont="1" applyAlignment="1">
      <alignment vertical="top"/>
    </xf>
    <xf numFmtId="0" fontId="34" fillId="0" borderId="0" xfId="0" applyFont="1" applyAlignment="1">
      <alignment horizontal="center" vertical="top"/>
    </xf>
    <xf numFmtId="0" fontId="20" fillId="6" borderId="0" xfId="0" applyFont="1" applyFill="1" applyAlignment="1">
      <alignment horizontal="center" vertical="top"/>
    </xf>
    <xf numFmtId="0" fontId="31" fillId="8" borderId="1" xfId="0" applyFont="1" applyFill="1" applyBorder="1" applyAlignment="1">
      <alignment horizontal="center" vertical="top"/>
    </xf>
    <xf numFmtId="0" fontId="35" fillId="8" borderId="1" xfId="0" applyFont="1" applyFill="1" applyBorder="1" applyAlignment="1">
      <alignment horizontal="left" vertical="top" wrapText="1"/>
    </xf>
    <xf numFmtId="4" fontId="31" fillId="8" borderId="1" xfId="0" applyNumberFormat="1" applyFont="1" applyFill="1" applyBorder="1" applyAlignment="1">
      <alignment horizontal="center" vertical="top"/>
    </xf>
    <xf numFmtId="164" fontId="31" fillId="8" borderId="1" xfId="0" applyNumberFormat="1" applyFont="1" applyFill="1" applyBorder="1" applyAlignment="1">
      <alignment horizontal="center" vertical="top"/>
    </xf>
    <xf numFmtId="164" fontId="31" fillId="8" borderId="2" xfId="0" applyNumberFormat="1" applyFont="1" applyFill="1" applyBorder="1" applyAlignment="1">
      <alignment horizontal="center" vertical="top"/>
    </xf>
    <xf numFmtId="0" fontId="31" fillId="6" borderId="0" xfId="0" applyFont="1" applyFill="1" applyAlignment="1">
      <alignment horizontal="center" vertical="top"/>
    </xf>
    <xf numFmtId="0" fontId="31" fillId="0" borderId="1" xfId="0" applyFont="1" applyFill="1" applyBorder="1" applyAlignment="1">
      <alignment horizontal="left" vertical="top" wrapText="1"/>
    </xf>
    <xf numFmtId="0" fontId="20" fillId="0" borderId="0" xfId="0" applyFont="1" applyFill="1" applyAlignment="1">
      <alignment horizontal="center" vertical="top"/>
    </xf>
    <xf numFmtId="0" fontId="31" fillId="0" borderId="0" xfId="0" applyFont="1" applyFill="1" applyAlignment="1">
      <alignment horizontal="center" vertical="top"/>
    </xf>
    <xf numFmtId="0" fontId="31" fillId="0" borderId="0" xfId="0" applyFont="1" applyFill="1" applyAlignment="1">
      <alignment horizontal="left" vertical="top" wrapText="1"/>
    </xf>
    <xf numFmtId="4" fontId="31" fillId="0" borderId="0" xfId="0" applyNumberFormat="1" applyFont="1" applyFill="1" applyAlignment="1">
      <alignment horizontal="center" vertical="top"/>
    </xf>
    <xf numFmtId="164" fontId="31" fillId="0" borderId="0" xfId="0" applyNumberFormat="1" applyFont="1" applyFill="1" applyAlignment="1">
      <alignment horizontal="center" vertical="top"/>
    </xf>
    <xf numFmtId="164" fontId="31" fillId="0" borderId="0" xfId="0" applyNumberFormat="1" applyFont="1" applyFill="1" applyAlignment="1">
      <alignment horizontal="left" vertical="top" wrapText="1"/>
    </xf>
    <xf numFmtId="0" fontId="32" fillId="6" borderId="0" xfId="0" applyFont="1" applyFill="1" applyAlignment="1">
      <alignment horizontal="center" vertical="top"/>
    </xf>
    <xf numFmtId="0" fontId="33" fillId="6" borderId="0" xfId="0" applyFont="1" applyFill="1" applyAlignment="1">
      <alignment horizontal="center" vertical="top"/>
    </xf>
    <xf numFmtId="0" fontId="36" fillId="6" borderId="0" xfId="0" applyFont="1" applyFill="1" applyAlignment="1">
      <alignment horizontal="left" vertical="top" wrapText="1"/>
    </xf>
    <xf numFmtId="4" fontId="33" fillId="6" borderId="0" xfId="0" applyNumberFormat="1" applyFont="1" applyFill="1" applyAlignment="1">
      <alignment horizontal="center" vertical="top"/>
    </xf>
    <xf numFmtId="164" fontId="33" fillId="6" borderId="0" xfId="0" applyNumberFormat="1" applyFont="1" applyFill="1" applyAlignment="1">
      <alignment horizontal="center" vertical="top"/>
    </xf>
    <xf numFmtId="164" fontId="33" fillId="6" borderId="0" xfId="0" applyNumberFormat="1" applyFont="1" applyFill="1" applyAlignment="1">
      <alignment horizontal="left" vertical="top" wrapText="1"/>
    </xf>
    <xf numFmtId="0" fontId="32" fillId="0" borderId="1" xfId="0" applyFont="1" applyFill="1" applyBorder="1" applyAlignment="1">
      <alignment horizontal="center" vertical="top"/>
    </xf>
    <xf numFmtId="0" fontId="33" fillId="0" borderId="1" xfId="0" applyFont="1" applyFill="1" applyBorder="1" applyAlignment="1">
      <alignment horizontal="center" vertical="top"/>
    </xf>
    <xf numFmtId="0" fontId="33" fillId="0" borderId="1" xfId="0" applyFont="1" applyFill="1" applyBorder="1" applyAlignment="1">
      <alignment horizontal="left" vertical="top" wrapText="1"/>
    </xf>
    <xf numFmtId="4" fontId="33" fillId="0" borderId="1" xfId="0" applyNumberFormat="1" applyFont="1" applyFill="1" applyBorder="1" applyAlignment="1">
      <alignment horizontal="center" vertical="top"/>
    </xf>
    <xf numFmtId="166" fontId="33" fillId="0" borderId="1" xfId="0" applyNumberFormat="1" applyFont="1" applyFill="1" applyBorder="1" applyAlignment="1">
      <alignment horizontal="center" vertical="top"/>
    </xf>
    <xf numFmtId="166" fontId="33" fillId="0" borderId="2" xfId="0" applyNumberFormat="1" applyFont="1" applyFill="1" applyBorder="1" applyAlignment="1">
      <alignment horizontal="center" vertical="top"/>
    </xf>
    <xf numFmtId="164" fontId="33" fillId="0" borderId="1" xfId="0" applyNumberFormat="1" applyFont="1" applyFill="1" applyBorder="1" applyAlignment="1">
      <alignment horizontal="left" vertical="top" wrapText="1"/>
    </xf>
    <xf numFmtId="0" fontId="33" fillId="0" borderId="1" xfId="0" applyFont="1" applyFill="1" applyBorder="1" applyAlignment="1">
      <alignment vertical="top"/>
    </xf>
    <xf numFmtId="0" fontId="32" fillId="0" borderId="0" xfId="0" applyFont="1" applyFill="1" applyAlignment="1">
      <alignment vertical="top"/>
    </xf>
    <xf numFmtId="0" fontId="33" fillId="0" borderId="1" xfId="0" applyFont="1" applyFill="1" applyBorder="1" applyAlignment="1">
      <alignment horizontal="center" vertical="top" wrapText="1"/>
    </xf>
    <xf numFmtId="0" fontId="32" fillId="0" borderId="0" xfId="0" applyFont="1" applyFill="1" applyAlignment="1">
      <alignment horizontal="center" vertical="top"/>
    </xf>
    <xf numFmtId="0" fontId="33" fillId="0" borderId="0" xfId="0" applyFont="1" applyFill="1" applyAlignment="1">
      <alignment horizontal="center" vertical="top"/>
    </xf>
    <xf numFmtId="0" fontId="33" fillId="0" borderId="0" xfId="0" applyFont="1" applyFill="1" applyAlignment="1">
      <alignment horizontal="left"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center" vertical="top"/>
    </xf>
    <xf numFmtId="164" fontId="33" fillId="0" borderId="0" xfId="0" applyNumberFormat="1" applyFont="1" applyFill="1" applyAlignment="1">
      <alignment horizontal="center" vertical="top"/>
    </xf>
    <xf numFmtId="164" fontId="33" fillId="0" borderId="0" xfId="0" applyNumberFormat="1" applyFont="1" applyFill="1" applyAlignment="1">
      <alignment horizontal="left" vertical="top" wrapText="1"/>
    </xf>
    <xf numFmtId="0" fontId="33" fillId="0" borderId="0" xfId="0" applyFont="1" applyFill="1" applyAlignment="1">
      <alignment vertical="top"/>
    </xf>
    <xf numFmtId="0" fontId="33" fillId="0" borderId="1" xfId="0" applyFont="1" applyFill="1" applyBorder="1" applyAlignment="1">
      <alignment vertical="top" wrapText="1"/>
    </xf>
    <xf numFmtId="0" fontId="33" fillId="6" borderId="0" xfId="0" applyFont="1" applyFill="1" applyAlignment="1">
      <alignment horizontal="center" vertical="top" wrapText="1"/>
    </xf>
    <xf numFmtId="0" fontId="36" fillId="0" borderId="1" xfId="0" applyFont="1" applyFill="1" applyBorder="1" applyAlignment="1">
      <alignment horizontal="left" vertical="top" wrapText="1"/>
    </xf>
    <xf numFmtId="164" fontId="33" fillId="0" borderId="1" xfId="0" applyNumberFormat="1" applyFont="1" applyFill="1" applyBorder="1" applyAlignment="1">
      <alignment horizontal="center" vertical="top"/>
    </xf>
    <xf numFmtId="164" fontId="33" fillId="0" borderId="2" xfId="0" applyNumberFormat="1" applyFont="1" applyFill="1" applyBorder="1" applyAlignment="1">
      <alignment horizontal="center" vertical="top"/>
    </xf>
    <xf numFmtId="164" fontId="33" fillId="0" borderId="6" xfId="0" applyNumberFormat="1" applyFont="1" applyBorder="1" applyAlignment="1">
      <alignment horizontal="left" vertical="top" wrapText="1"/>
    </xf>
    <xf numFmtId="164" fontId="20" fillId="0" borderId="0" xfId="0" applyNumberFormat="1" applyFont="1" applyFill="1" applyAlignment="1">
      <alignment horizontal="center" vertical="top" wrapText="1"/>
    </xf>
    <xf numFmtId="0" fontId="37" fillId="0" borderId="0" xfId="0" applyFont="1" applyAlignment="1">
      <alignment horizontal="center" vertical="top"/>
    </xf>
    <xf numFmtId="4" fontId="37" fillId="0" borderId="0" xfId="0" applyNumberFormat="1" applyFont="1" applyAlignment="1">
      <alignment horizontal="center" vertical="top"/>
    </xf>
    <xf numFmtId="44" fontId="33" fillId="0" borderId="0" xfId="1" applyFont="1" applyAlignment="1">
      <alignment vertical="top"/>
    </xf>
    <xf numFmtId="44" fontId="37" fillId="0" borderId="0" xfId="1" applyFont="1" applyAlignment="1">
      <alignment vertical="top"/>
    </xf>
    <xf numFmtId="0" fontId="34" fillId="0" borderId="0" xfId="0" applyFont="1" applyAlignment="1">
      <alignment horizontal="left" vertical="top"/>
    </xf>
    <xf numFmtId="0" fontId="34" fillId="0" borderId="0" xfId="0" applyFont="1" applyAlignment="1">
      <alignment vertical="top" wrapText="1"/>
    </xf>
    <xf numFmtId="4" fontId="34" fillId="0" borderId="0" xfId="0" applyNumberFormat="1" applyFont="1" applyAlignment="1">
      <alignment vertical="top"/>
    </xf>
    <xf numFmtId="164" fontId="34" fillId="0" borderId="0" xfId="0" applyNumberFormat="1" applyFont="1" applyAlignment="1">
      <alignment vertical="top"/>
    </xf>
    <xf numFmtId="0" fontId="36" fillId="0" borderId="0" xfId="0" applyFont="1" applyAlignment="1">
      <alignment horizontal="left" vertical="top"/>
    </xf>
    <xf numFmtId="0" fontId="33" fillId="0" borderId="0" xfId="0" applyFont="1" applyAlignment="1">
      <alignment horizontal="left" vertical="top"/>
    </xf>
    <xf numFmtId="2" fontId="36" fillId="0" borderId="0" xfId="0" applyNumberFormat="1" applyFont="1" applyAlignment="1">
      <alignment horizontal="left" vertical="top"/>
    </xf>
    <xf numFmtId="0" fontId="36" fillId="0" borderId="0" xfId="0" applyFont="1" applyAlignment="1">
      <alignment horizontal="right" vertical="top"/>
    </xf>
    <xf numFmtId="0" fontId="32" fillId="0" borderId="0" xfId="0" applyFont="1" applyAlignment="1">
      <alignment horizontal="left" vertical="top"/>
    </xf>
    <xf numFmtId="0" fontId="32" fillId="0" borderId="0" xfId="0" applyFont="1" applyAlignment="1"/>
    <xf numFmtId="0" fontId="32" fillId="0" borderId="1" xfId="0" applyFont="1" applyFill="1" applyBorder="1" applyAlignment="1">
      <alignment vertical="top" wrapText="1"/>
    </xf>
    <xf numFmtId="4" fontId="32" fillId="0" borderId="1" xfId="0" applyNumberFormat="1" applyFont="1" applyFill="1" applyBorder="1" applyAlignment="1">
      <alignment horizontal="center" vertical="top"/>
    </xf>
    <xf numFmtId="164" fontId="32" fillId="0" borderId="1" xfId="0" applyNumberFormat="1" applyFont="1" applyFill="1" applyBorder="1" applyAlignment="1">
      <alignment vertical="top"/>
    </xf>
    <xf numFmtId="0" fontId="32" fillId="0" borderId="0" xfId="0" applyFont="1" applyFill="1" applyAlignment="1">
      <alignment vertical="top" wrapText="1"/>
    </xf>
    <xf numFmtId="4" fontId="32" fillId="0" borderId="0" xfId="0" applyNumberFormat="1" applyFont="1" applyFill="1" applyAlignment="1">
      <alignment horizontal="center" vertical="top"/>
    </xf>
    <xf numFmtId="164" fontId="33" fillId="0" borderId="0" xfId="0" applyNumberFormat="1" applyFont="1" applyFill="1" applyAlignment="1">
      <alignment vertical="top"/>
    </xf>
    <xf numFmtId="164" fontId="32" fillId="0" borderId="0" xfId="0" applyNumberFormat="1" applyFont="1" applyFill="1" applyAlignment="1">
      <alignment vertical="top"/>
    </xf>
    <xf numFmtId="164" fontId="33" fillId="0" borderId="0" xfId="0" applyNumberFormat="1" applyFont="1" applyFill="1" applyAlignment="1">
      <alignment horizontal="center" vertical="top" wrapText="1"/>
    </xf>
    <xf numFmtId="0" fontId="32" fillId="0" borderId="0" xfId="0" applyFont="1"/>
    <xf numFmtId="164" fontId="32" fillId="0" borderId="6" xfId="0" applyNumberFormat="1" applyFont="1" applyFill="1" applyBorder="1" applyAlignment="1">
      <alignment vertical="top"/>
    </xf>
    <xf numFmtId="0" fontId="13" fillId="0" borderId="2" xfId="0" applyFont="1" applyFill="1" applyBorder="1" applyAlignment="1">
      <alignment horizontal="left" vertical="center"/>
    </xf>
    <xf numFmtId="0" fontId="32" fillId="0" borderId="1" xfId="0" applyFont="1" applyFill="1" applyBorder="1" applyAlignment="1">
      <alignment horizontal="left" vertical="top"/>
    </xf>
    <xf numFmtId="0" fontId="32" fillId="0" borderId="0" xfId="0" applyFont="1" applyFill="1" applyAlignment="1">
      <alignment horizontal="left" vertical="top"/>
    </xf>
    <xf numFmtId="0" fontId="37" fillId="0" borderId="0" xfId="0" applyFont="1" applyAlignment="1">
      <alignment horizontal="left" vertical="top"/>
    </xf>
    <xf numFmtId="0" fontId="0" fillId="0" borderId="0" xfId="0" applyFont="1" applyAlignment="1">
      <alignment horizontal="left" vertical="top"/>
    </xf>
    <xf numFmtId="0" fontId="37" fillId="0" borderId="0" xfId="0" applyFont="1" applyAlignment="1">
      <alignment vertical="top" wrapText="1"/>
    </xf>
    <xf numFmtId="0" fontId="0" fillId="0" borderId="0" xfId="0" applyFont="1" applyAlignment="1">
      <alignment horizontal="center" vertical="top"/>
    </xf>
    <xf numFmtId="0" fontId="19" fillId="0" borderId="0" xfId="0" applyFont="1" applyAlignment="1">
      <alignment horizontal="center" vertical="center" wrapText="1"/>
    </xf>
    <xf numFmtId="0" fontId="20" fillId="0" borderId="0" xfId="0" applyFont="1" applyAlignment="1">
      <alignment horizontal="center" vertical="center"/>
    </xf>
    <xf numFmtId="1" fontId="13" fillId="4" borderId="3" xfId="0" applyNumberFormat="1" applyFont="1" applyFill="1" applyBorder="1" applyAlignment="1">
      <alignment horizontal="center" vertical="center" wrapText="1"/>
    </xf>
    <xf numFmtId="0" fontId="38" fillId="0" borderId="0" xfId="0" applyFont="1"/>
    <xf numFmtId="0" fontId="38" fillId="0" borderId="2" xfId="0" applyFont="1" applyBorder="1"/>
    <xf numFmtId="0" fontId="0" fillId="0" borderId="2" xfId="0" applyFont="1" applyFill="1" applyBorder="1"/>
    <xf numFmtId="0" fontId="39" fillId="0" borderId="2" xfId="0" applyFont="1" applyBorder="1"/>
    <xf numFmtId="0" fontId="41" fillId="0" borderId="2" xfId="0" applyFont="1" applyBorder="1" applyAlignment="1">
      <alignment horizontal="left"/>
    </xf>
    <xf numFmtId="0" fontId="28" fillId="0" borderId="0" xfId="0" applyFont="1" applyAlignment="1">
      <alignment vertical="top"/>
    </xf>
    <xf numFmtId="0" fontId="29" fillId="0" borderId="0" xfId="0" applyFont="1" applyAlignment="1">
      <alignment vertical="top"/>
    </xf>
    <xf numFmtId="0" fontId="14" fillId="0" borderId="0" xfId="0" applyFont="1" applyAlignment="1">
      <alignment horizontal="center" vertical="center"/>
    </xf>
    <xf numFmtId="0" fontId="14" fillId="0" borderId="2" xfId="0" applyFont="1" applyFill="1" applyBorder="1" applyAlignment="1">
      <alignment horizontal="center" vertical="center"/>
    </xf>
    <xf numFmtId="0" fontId="42" fillId="0" borderId="2" xfId="0" applyFont="1" applyBorder="1"/>
    <xf numFmtId="164" fontId="43" fillId="0" borderId="9" xfId="0" applyNumberFormat="1" applyFont="1" applyFill="1" applyBorder="1"/>
    <xf numFmtId="164" fontId="43" fillId="0" borderId="6" xfId="0" applyNumberFormat="1" applyFont="1" applyFill="1" applyBorder="1"/>
    <xf numFmtId="164" fontId="43" fillId="0" borderId="2" xfId="0" applyNumberFormat="1" applyFont="1" applyFill="1" applyBorder="1"/>
    <xf numFmtId="0" fontId="0" fillId="0" borderId="0" xfId="0" applyFont="1" applyAlignment="1">
      <alignment vertical="center"/>
    </xf>
    <xf numFmtId="0" fontId="39" fillId="0" borderId="2" xfId="0" applyFont="1" applyBorder="1" applyAlignment="1">
      <alignment vertical="center"/>
    </xf>
    <xf numFmtId="164" fontId="0" fillId="0" borderId="2" xfId="0" applyNumberFormat="1" applyFont="1" applyFill="1" applyBorder="1" applyAlignment="1">
      <alignment vertical="center"/>
    </xf>
    <xf numFmtId="0" fontId="40" fillId="0" borderId="2" xfId="3" applyBorder="1" applyAlignment="1">
      <alignment horizontal="left" vertical="center"/>
    </xf>
    <xf numFmtId="164" fontId="0" fillId="0" borderId="0" xfId="0" applyNumberFormat="1" applyFont="1" applyAlignment="1">
      <alignment vertical="center"/>
    </xf>
    <xf numFmtId="0" fontId="23" fillId="0" borderId="2" xfId="0" applyFont="1" applyFill="1" applyBorder="1" applyAlignment="1">
      <alignment horizontal="right" vertical="center"/>
    </xf>
    <xf numFmtId="0" fontId="40" fillId="0" borderId="2" xfId="3" quotePrefix="1" applyBorder="1" applyAlignment="1">
      <alignment vertical="center"/>
    </xf>
    <xf numFmtId="0" fontId="21" fillId="0" borderId="0" xfId="0" applyFont="1" applyAlignment="1">
      <alignment horizontal="left" vertical="top" wrapText="1"/>
    </xf>
    <xf numFmtId="0" fontId="28" fillId="0" borderId="0" xfId="0" applyFont="1" applyAlignment="1">
      <alignment horizontal="center" vertical="top"/>
    </xf>
    <xf numFmtId="0" fontId="29" fillId="0" borderId="0" xfId="0" applyFont="1" applyAlignment="1">
      <alignment horizontal="center" vertical="top"/>
    </xf>
    <xf numFmtId="0" fontId="7" fillId="0" borderId="0" xfId="0" applyFont="1" applyAlignment="1">
      <alignment horizontal="left" vertical="top" wrapText="1"/>
    </xf>
    <xf numFmtId="0" fontId="5" fillId="0" borderId="0" xfId="0" applyFont="1" applyAlignment="1">
      <alignment horizontal="center" vertical="center" wrapText="1"/>
    </xf>
    <xf numFmtId="0" fontId="0" fillId="0" borderId="0" xfId="0" applyFont="1" applyAlignment="1"/>
    <xf numFmtId="0" fontId="5" fillId="0" borderId="0" xfId="0" applyFont="1" applyAlignment="1">
      <alignment horizontal="left" vertical="top" wrapText="1"/>
    </xf>
    <xf numFmtId="0" fontId="6" fillId="0" borderId="3" xfId="0" applyFont="1" applyBorder="1" applyAlignment="1">
      <alignment horizontal="center"/>
    </xf>
    <xf numFmtId="0" fontId="10" fillId="0" borderId="4" xfId="0" applyFont="1" applyBorder="1"/>
    <xf numFmtId="4" fontId="21" fillId="0" borderId="2" xfId="0" applyNumberFormat="1" applyFont="1" applyBorder="1" applyAlignment="1" applyProtection="1">
      <alignment horizontal="center" vertical="top"/>
      <protection locked="0"/>
    </xf>
    <xf numFmtId="0" fontId="2" fillId="0" borderId="2" xfId="0" applyFont="1" applyFill="1" applyBorder="1"/>
    <xf numFmtId="0" fontId="2" fillId="0" borderId="0" xfId="0" applyFont="1" applyAlignment="1">
      <alignment horizontal="center"/>
    </xf>
  </cellXfs>
  <cellStyles count="4">
    <cellStyle name="Hipervínculo" xfId="3" builtinId="8"/>
    <cellStyle name="Moneda" xfId="1" builtinId="4"/>
    <cellStyle name="Normal" xfId="0" builtinId="0"/>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2</xdr:col>
      <xdr:colOff>838200</xdr:colOff>
      <xdr:row>4</xdr:row>
      <xdr:rowOff>0</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100"/>
          <a:ext cx="189547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819150</xdr:colOff>
      <xdr:row>4</xdr:row>
      <xdr:rowOff>0</xdr:rowOff>
    </xdr:to>
    <xdr:pic>
      <xdr:nvPicPr>
        <xdr:cNvPr id="5" name="Imagen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895475"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819150</xdr:colOff>
      <xdr:row>4</xdr:row>
      <xdr:rowOff>28575</xdr:rowOff>
    </xdr:to>
    <xdr:pic>
      <xdr:nvPicPr>
        <xdr:cNvPr id="3" name="Imagen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895475"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885825</xdr:colOff>
      <xdr:row>4</xdr:row>
      <xdr:rowOff>28575</xdr:rowOff>
    </xdr:to>
    <xdr:pic>
      <xdr:nvPicPr>
        <xdr:cNvPr id="5" name="Imagen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952625" cy="79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154"/>
  <sheetViews>
    <sheetView workbookViewId="0"/>
  </sheetViews>
  <sheetFormatPr baseColWidth="10" defaultColWidth="14.42578125" defaultRowHeight="15" customHeight="1" x14ac:dyDescent="0.25"/>
  <cols>
    <col min="1" max="1" width="10.7109375" customWidth="1"/>
    <col min="2" max="2" width="69.28515625" customWidth="1"/>
    <col min="3" max="3" width="8.140625" customWidth="1"/>
    <col min="4" max="4" width="9.140625" customWidth="1"/>
    <col min="5" max="11" width="10.7109375" customWidth="1"/>
  </cols>
  <sheetData>
    <row r="3" spans="2:6" x14ac:dyDescent="0.25">
      <c r="B3" s="3" t="s">
        <v>5</v>
      </c>
      <c r="C3" s="3"/>
      <c r="D3" s="3"/>
    </row>
    <row r="4" spans="2:6" ht="22.5" x14ac:dyDescent="0.25">
      <c r="B4" s="4" t="s">
        <v>6</v>
      </c>
      <c r="C4" s="5" t="s">
        <v>7</v>
      </c>
      <c r="D4" s="6">
        <v>1</v>
      </c>
      <c r="F4" s="1"/>
    </row>
    <row r="5" spans="2:6" ht="22.5" x14ac:dyDescent="0.25">
      <c r="B5" s="4" t="s">
        <v>8</v>
      </c>
      <c r="C5" s="6" t="s">
        <v>9</v>
      </c>
      <c r="D5" s="6">
        <v>170</v>
      </c>
    </row>
    <row r="6" spans="2:6" ht="22.5" x14ac:dyDescent="0.25">
      <c r="B6" s="4" t="s">
        <v>10</v>
      </c>
      <c r="C6" s="6" t="s">
        <v>11</v>
      </c>
      <c r="D6" s="6">
        <v>1</v>
      </c>
      <c r="F6" s="1"/>
    </row>
    <row r="7" spans="2:6" x14ac:dyDescent="0.25">
      <c r="B7" s="4" t="s">
        <v>12</v>
      </c>
      <c r="C7" s="6" t="s">
        <v>7</v>
      </c>
      <c r="D7" s="6">
        <v>1</v>
      </c>
      <c r="F7" s="1"/>
    </row>
    <row r="8" spans="2:6" x14ac:dyDescent="0.25">
      <c r="B8" s="4" t="s">
        <v>13</v>
      </c>
      <c r="C8" s="6" t="s">
        <v>7</v>
      </c>
      <c r="D8" s="6">
        <v>1</v>
      </c>
      <c r="F8" s="1"/>
    </row>
    <row r="9" spans="2:6" ht="22.5" x14ac:dyDescent="0.25">
      <c r="B9" s="4" t="s">
        <v>14</v>
      </c>
      <c r="C9" s="6" t="s">
        <v>7</v>
      </c>
      <c r="D9" s="6">
        <v>1</v>
      </c>
      <c r="F9" s="1"/>
    </row>
    <row r="10" spans="2:6" ht="22.5" x14ac:dyDescent="0.25">
      <c r="B10" s="4" t="s">
        <v>15</v>
      </c>
      <c r="C10" s="6" t="s">
        <v>7</v>
      </c>
      <c r="D10" s="6">
        <v>1</v>
      </c>
      <c r="F10" s="1"/>
    </row>
    <row r="11" spans="2:6" ht="22.5" x14ac:dyDescent="0.25">
      <c r="B11" s="4" t="s">
        <v>16</v>
      </c>
      <c r="C11" s="6" t="s">
        <v>7</v>
      </c>
      <c r="D11" s="6">
        <v>1</v>
      </c>
      <c r="F11" s="1"/>
    </row>
    <row r="12" spans="2:6" ht="67.5" x14ac:dyDescent="0.25">
      <c r="B12" s="4" t="s">
        <v>17</v>
      </c>
      <c r="C12" s="6" t="s">
        <v>7</v>
      </c>
      <c r="D12" s="6">
        <v>1</v>
      </c>
      <c r="F12" s="1"/>
    </row>
    <row r="13" spans="2:6" ht="22.5" x14ac:dyDescent="0.25">
      <c r="B13" s="4" t="s">
        <v>18</v>
      </c>
      <c r="C13" s="6" t="s">
        <v>7</v>
      </c>
      <c r="D13" s="6">
        <v>1</v>
      </c>
      <c r="F13" s="1"/>
    </row>
    <row r="14" spans="2:6" ht="22.5" x14ac:dyDescent="0.25">
      <c r="B14" s="4" t="s">
        <v>19</v>
      </c>
      <c r="C14" s="6" t="s">
        <v>7</v>
      </c>
      <c r="D14" s="6">
        <v>1</v>
      </c>
    </row>
    <row r="15" spans="2:6" x14ac:dyDescent="0.25">
      <c r="B15" s="4" t="s">
        <v>20</v>
      </c>
      <c r="C15" s="6" t="s">
        <v>7</v>
      </c>
      <c r="D15" s="6">
        <v>3</v>
      </c>
    </row>
    <row r="16" spans="2:6" x14ac:dyDescent="0.25">
      <c r="B16" s="4" t="s">
        <v>21</v>
      </c>
      <c r="C16" s="6" t="s">
        <v>22</v>
      </c>
      <c r="D16" s="6">
        <v>1</v>
      </c>
    </row>
    <row r="17" spans="2:4" x14ac:dyDescent="0.25">
      <c r="B17" s="4" t="s">
        <v>23</v>
      </c>
      <c r="C17" s="6" t="s">
        <v>22</v>
      </c>
      <c r="D17" s="6">
        <v>1</v>
      </c>
    </row>
    <row r="18" spans="2:4" x14ac:dyDescent="0.25">
      <c r="B18" s="4" t="s">
        <v>24</v>
      </c>
      <c r="C18" s="6" t="s">
        <v>22</v>
      </c>
      <c r="D18" s="6">
        <v>1</v>
      </c>
    </row>
    <row r="19" spans="2:4" x14ac:dyDescent="0.25">
      <c r="B19" s="4" t="s">
        <v>25</v>
      </c>
      <c r="C19" s="6" t="s">
        <v>22</v>
      </c>
      <c r="D19" s="6">
        <v>1</v>
      </c>
    </row>
    <row r="20" spans="2:4" ht="33.75" x14ac:dyDescent="0.25">
      <c r="B20" s="4" t="s">
        <v>26</v>
      </c>
      <c r="C20" s="5" t="s">
        <v>7</v>
      </c>
      <c r="D20" s="6">
        <v>1</v>
      </c>
    </row>
    <row r="21" spans="2:4" ht="15.75" customHeight="1" x14ac:dyDescent="0.25">
      <c r="B21" s="4" t="s">
        <v>27</v>
      </c>
      <c r="C21" s="5" t="s">
        <v>7</v>
      </c>
      <c r="D21" s="6">
        <v>1</v>
      </c>
    </row>
    <row r="22" spans="2:4" ht="15.75" customHeight="1" x14ac:dyDescent="0.25">
      <c r="B22" s="7" t="s">
        <v>28</v>
      </c>
      <c r="C22" s="6" t="s">
        <v>7</v>
      </c>
      <c r="D22" s="6">
        <v>1</v>
      </c>
    </row>
    <row r="23" spans="2:4" ht="15.75" customHeight="1" x14ac:dyDescent="0.25">
      <c r="B23" s="4" t="s">
        <v>29</v>
      </c>
      <c r="C23" s="5" t="s">
        <v>7</v>
      </c>
      <c r="D23" s="6">
        <v>1</v>
      </c>
    </row>
    <row r="24" spans="2:4" ht="15.75" customHeight="1" x14ac:dyDescent="0.25">
      <c r="B24" s="7" t="s">
        <v>30</v>
      </c>
      <c r="C24" s="6" t="s">
        <v>7</v>
      </c>
      <c r="D24" s="6">
        <v>1</v>
      </c>
    </row>
    <row r="25" spans="2:4" ht="15.75" customHeight="1" x14ac:dyDescent="0.25">
      <c r="B25" s="4" t="s">
        <v>31</v>
      </c>
      <c r="C25" s="5" t="s">
        <v>7</v>
      </c>
      <c r="D25" s="6">
        <v>1</v>
      </c>
    </row>
    <row r="26" spans="2:4" ht="15.75" customHeight="1" x14ac:dyDescent="0.25">
      <c r="B26" s="4" t="s">
        <v>32</v>
      </c>
      <c r="C26" s="5" t="s">
        <v>7</v>
      </c>
      <c r="D26" s="6">
        <v>1</v>
      </c>
    </row>
    <row r="27" spans="2:4" ht="15.75" customHeight="1" x14ac:dyDescent="0.25">
      <c r="B27" s="4" t="s">
        <v>33</v>
      </c>
      <c r="C27" s="5" t="s">
        <v>7</v>
      </c>
      <c r="D27" s="6">
        <v>1</v>
      </c>
    </row>
    <row r="28" spans="2:4" ht="15.75" customHeight="1" x14ac:dyDescent="0.25">
      <c r="B28" s="4" t="s">
        <v>34</v>
      </c>
      <c r="C28" s="5" t="s">
        <v>7</v>
      </c>
      <c r="D28" s="6">
        <v>1</v>
      </c>
    </row>
    <row r="29" spans="2:4" ht="15.75" customHeight="1" x14ac:dyDescent="0.25">
      <c r="B29" s="4" t="s">
        <v>35</v>
      </c>
      <c r="C29" s="5" t="s">
        <v>7</v>
      </c>
      <c r="D29" s="6">
        <v>1</v>
      </c>
    </row>
    <row r="30" spans="2:4" ht="15.75" customHeight="1" x14ac:dyDescent="0.25">
      <c r="B30" s="8" t="s">
        <v>36</v>
      </c>
      <c r="C30" s="5" t="s">
        <v>7</v>
      </c>
      <c r="D30" s="6">
        <v>1</v>
      </c>
    </row>
    <row r="31" spans="2:4" ht="15.75" customHeight="1" x14ac:dyDescent="0.25">
      <c r="B31" s="8" t="s">
        <v>37</v>
      </c>
      <c r="C31" s="5" t="s">
        <v>7</v>
      </c>
      <c r="D31" s="6">
        <v>1</v>
      </c>
    </row>
    <row r="32" spans="2:4" ht="15.75" customHeight="1" x14ac:dyDescent="0.25">
      <c r="B32" s="4" t="s">
        <v>38</v>
      </c>
      <c r="C32" s="5" t="s">
        <v>7</v>
      </c>
      <c r="D32" s="6">
        <v>1</v>
      </c>
    </row>
    <row r="33" spans="2:4" ht="15.75" customHeight="1" x14ac:dyDescent="0.25">
      <c r="B33" s="8" t="s">
        <v>39</v>
      </c>
      <c r="C33" s="5" t="s">
        <v>7</v>
      </c>
      <c r="D33" s="6">
        <v>1</v>
      </c>
    </row>
    <row r="34" spans="2:4" ht="15.75" customHeight="1" x14ac:dyDescent="0.25">
      <c r="B34" s="8" t="s">
        <v>40</v>
      </c>
      <c r="C34" s="5" t="s">
        <v>7</v>
      </c>
      <c r="D34" s="6">
        <v>1</v>
      </c>
    </row>
    <row r="35" spans="2:4" ht="15.75" customHeight="1" x14ac:dyDescent="0.25">
      <c r="B35" s="8" t="s">
        <v>41</v>
      </c>
      <c r="C35" s="5" t="s">
        <v>7</v>
      </c>
      <c r="D35" s="6">
        <v>1</v>
      </c>
    </row>
    <row r="36" spans="2:4" ht="15.75" customHeight="1" x14ac:dyDescent="0.25">
      <c r="B36" s="8" t="s">
        <v>42</v>
      </c>
      <c r="C36" s="5" t="s">
        <v>7</v>
      </c>
      <c r="D36" s="6">
        <v>1</v>
      </c>
    </row>
    <row r="37" spans="2:4" ht="15.75" customHeight="1" x14ac:dyDescent="0.25">
      <c r="B37" s="8" t="s">
        <v>43</v>
      </c>
      <c r="C37" s="5" t="s">
        <v>7</v>
      </c>
      <c r="D37" s="6">
        <v>1</v>
      </c>
    </row>
    <row r="38" spans="2:4" ht="15.75" customHeight="1" x14ac:dyDescent="0.25">
      <c r="B38" s="8" t="s">
        <v>44</v>
      </c>
      <c r="C38" s="5" t="s">
        <v>7</v>
      </c>
      <c r="D38" s="6">
        <v>1</v>
      </c>
    </row>
    <row r="39" spans="2:4" ht="15.75" customHeight="1" x14ac:dyDescent="0.25">
      <c r="B39" s="8" t="s">
        <v>45</v>
      </c>
      <c r="C39" s="5" t="s">
        <v>7</v>
      </c>
      <c r="D39" s="6">
        <v>1</v>
      </c>
    </row>
    <row r="40" spans="2:4" ht="15.75" customHeight="1" x14ac:dyDescent="0.25">
      <c r="B40" s="8" t="s">
        <v>46</v>
      </c>
      <c r="C40" s="5" t="s">
        <v>7</v>
      </c>
      <c r="D40" s="6">
        <v>1</v>
      </c>
    </row>
    <row r="41" spans="2:4" ht="15.75" customHeight="1" x14ac:dyDescent="0.25">
      <c r="B41" s="8" t="s">
        <v>47</v>
      </c>
      <c r="C41" s="5" t="s">
        <v>7</v>
      </c>
      <c r="D41" s="6">
        <v>1</v>
      </c>
    </row>
    <row r="42" spans="2:4" ht="15.75" customHeight="1" x14ac:dyDescent="0.25">
      <c r="B42" s="8" t="s">
        <v>48</v>
      </c>
      <c r="C42" s="5" t="s">
        <v>7</v>
      </c>
      <c r="D42" s="6">
        <v>1</v>
      </c>
    </row>
    <row r="43" spans="2:4" ht="15.75" customHeight="1" x14ac:dyDescent="0.25">
      <c r="B43" s="8" t="s">
        <v>49</v>
      </c>
      <c r="C43" s="5" t="s">
        <v>7</v>
      </c>
      <c r="D43" s="6">
        <v>1</v>
      </c>
    </row>
    <row r="44" spans="2:4" ht="15.75" customHeight="1" x14ac:dyDescent="0.25">
      <c r="B44" s="8" t="s">
        <v>50</v>
      </c>
      <c r="C44" s="5" t="s">
        <v>7</v>
      </c>
      <c r="D44" s="6">
        <v>1</v>
      </c>
    </row>
    <row r="45" spans="2:4" ht="15.75" customHeight="1" x14ac:dyDescent="0.25">
      <c r="B45" s="8" t="s">
        <v>51</v>
      </c>
      <c r="C45" s="5" t="s">
        <v>7</v>
      </c>
      <c r="D45" s="6">
        <v>1</v>
      </c>
    </row>
    <row r="46" spans="2:4" ht="15.75" customHeight="1" x14ac:dyDescent="0.25">
      <c r="B46" s="8" t="s">
        <v>52</v>
      </c>
      <c r="C46" s="5" t="s">
        <v>7</v>
      </c>
      <c r="D46" s="6">
        <v>1</v>
      </c>
    </row>
    <row r="47" spans="2:4" ht="15.75" customHeight="1" x14ac:dyDescent="0.25">
      <c r="B47" s="8" t="s">
        <v>53</v>
      </c>
      <c r="C47" s="5" t="s">
        <v>7</v>
      </c>
      <c r="D47" s="6">
        <v>1</v>
      </c>
    </row>
    <row r="48" spans="2:4" ht="15.75" customHeight="1" x14ac:dyDescent="0.25">
      <c r="B48" s="8" t="s">
        <v>54</v>
      </c>
      <c r="C48" s="5" t="s">
        <v>7</v>
      </c>
      <c r="D48" s="6">
        <v>1</v>
      </c>
    </row>
    <row r="49" spans="2:4" ht="15.75" customHeight="1" x14ac:dyDescent="0.25">
      <c r="B49" s="8" t="s">
        <v>55</v>
      </c>
      <c r="C49" s="5" t="s">
        <v>7</v>
      </c>
      <c r="D49" s="6">
        <v>1</v>
      </c>
    </row>
    <row r="50" spans="2:4" ht="15.75" customHeight="1" x14ac:dyDescent="0.25">
      <c r="B50" s="8" t="s">
        <v>56</v>
      </c>
      <c r="C50" s="5" t="s">
        <v>7</v>
      </c>
      <c r="D50" s="6">
        <v>1</v>
      </c>
    </row>
    <row r="51" spans="2:4" ht="15.75" customHeight="1" x14ac:dyDescent="0.25">
      <c r="B51" s="8" t="s">
        <v>57</v>
      </c>
      <c r="C51" s="5" t="s">
        <v>7</v>
      </c>
      <c r="D51" s="6">
        <v>1</v>
      </c>
    </row>
    <row r="52" spans="2:4" ht="15.75" customHeight="1" x14ac:dyDescent="0.25">
      <c r="B52" s="8" t="s">
        <v>58</v>
      </c>
      <c r="C52" s="5" t="s">
        <v>7</v>
      </c>
      <c r="D52" s="6">
        <v>1</v>
      </c>
    </row>
    <row r="53" spans="2:4" ht="15.75" customHeight="1" x14ac:dyDescent="0.25">
      <c r="B53" s="8" t="s">
        <v>59</v>
      </c>
      <c r="C53" s="5" t="s">
        <v>7</v>
      </c>
      <c r="D53" s="6">
        <v>1</v>
      </c>
    </row>
    <row r="54" spans="2:4" ht="15.75" customHeight="1" x14ac:dyDescent="0.25">
      <c r="B54" s="8" t="s">
        <v>60</v>
      </c>
      <c r="C54" s="5" t="s">
        <v>7</v>
      </c>
      <c r="D54" s="6">
        <v>1</v>
      </c>
    </row>
    <row r="55" spans="2:4" ht="15.75" customHeight="1" x14ac:dyDescent="0.25">
      <c r="B55" s="8" t="s">
        <v>61</v>
      </c>
      <c r="C55" s="5" t="s">
        <v>7</v>
      </c>
      <c r="D55" s="6">
        <v>1</v>
      </c>
    </row>
    <row r="56" spans="2:4" ht="15.75" customHeight="1" x14ac:dyDescent="0.25">
      <c r="B56" s="8" t="s">
        <v>62</v>
      </c>
      <c r="C56" s="5" t="s">
        <v>7</v>
      </c>
      <c r="D56" s="6">
        <v>1</v>
      </c>
    </row>
    <row r="57" spans="2:4" ht="15.75" customHeight="1" x14ac:dyDescent="0.25">
      <c r="B57" s="8" t="s">
        <v>63</v>
      </c>
      <c r="C57" s="5" t="s">
        <v>7</v>
      </c>
      <c r="D57" s="6">
        <v>1</v>
      </c>
    </row>
    <row r="58" spans="2:4" ht="15.75" customHeight="1" x14ac:dyDescent="0.25">
      <c r="B58" s="8" t="s">
        <v>64</v>
      </c>
      <c r="C58" s="5" t="s">
        <v>7</v>
      </c>
      <c r="D58" s="6">
        <v>1</v>
      </c>
    </row>
    <row r="59" spans="2:4" ht="15.75" customHeight="1" x14ac:dyDescent="0.25">
      <c r="B59" s="8" t="s">
        <v>65</v>
      </c>
      <c r="C59" s="5" t="s">
        <v>7</v>
      </c>
      <c r="D59" s="6">
        <v>3</v>
      </c>
    </row>
    <row r="60" spans="2:4" ht="15.75" customHeight="1" x14ac:dyDescent="0.25">
      <c r="B60" s="8" t="s">
        <v>66</v>
      </c>
      <c r="C60" s="5" t="s">
        <v>7</v>
      </c>
      <c r="D60" s="6">
        <v>1</v>
      </c>
    </row>
    <row r="61" spans="2:4" ht="15.75" customHeight="1" x14ac:dyDescent="0.25">
      <c r="B61" s="8" t="s">
        <v>67</v>
      </c>
      <c r="C61" s="5" t="s">
        <v>7</v>
      </c>
      <c r="D61" s="6">
        <v>1</v>
      </c>
    </row>
    <row r="62" spans="2:4" ht="15.75" customHeight="1" x14ac:dyDescent="0.25">
      <c r="B62" s="4" t="s">
        <v>68</v>
      </c>
      <c r="C62" s="6" t="s">
        <v>7</v>
      </c>
      <c r="D62" s="6">
        <v>1</v>
      </c>
    </row>
    <row r="63" spans="2:4" ht="15.75" customHeight="1" x14ac:dyDescent="0.25">
      <c r="B63" s="4" t="s">
        <v>69</v>
      </c>
      <c r="C63" s="6" t="s">
        <v>7</v>
      </c>
      <c r="D63" s="6">
        <v>1</v>
      </c>
    </row>
    <row r="64" spans="2:4" ht="15.75" customHeight="1" x14ac:dyDescent="0.25">
      <c r="B64" s="4" t="s">
        <v>70</v>
      </c>
      <c r="C64" s="6" t="s">
        <v>7</v>
      </c>
      <c r="D64" s="6">
        <v>1</v>
      </c>
    </row>
    <row r="65" spans="2:4" ht="15.75" customHeight="1" x14ac:dyDescent="0.25">
      <c r="B65" s="4" t="s">
        <v>71</v>
      </c>
      <c r="C65" s="6" t="s">
        <v>7</v>
      </c>
      <c r="D65" s="6">
        <v>1</v>
      </c>
    </row>
    <row r="66" spans="2:4" ht="15.75" customHeight="1" x14ac:dyDescent="0.25">
      <c r="B66" s="4" t="s">
        <v>72</v>
      </c>
      <c r="C66" s="5" t="s">
        <v>7</v>
      </c>
      <c r="D66" s="6">
        <v>3</v>
      </c>
    </row>
    <row r="67" spans="2:4" ht="15.75" customHeight="1" x14ac:dyDescent="0.25">
      <c r="B67" s="4" t="s">
        <v>73</v>
      </c>
      <c r="C67" s="6" t="s">
        <v>7</v>
      </c>
      <c r="D67" s="6">
        <v>2</v>
      </c>
    </row>
    <row r="68" spans="2:4" ht="15.75" customHeight="1" x14ac:dyDescent="0.25">
      <c r="B68" s="4" t="s">
        <v>74</v>
      </c>
      <c r="C68" s="6" t="s">
        <v>7</v>
      </c>
      <c r="D68" s="6">
        <v>1</v>
      </c>
    </row>
    <row r="69" spans="2:4" ht="15.75" customHeight="1" x14ac:dyDescent="0.25">
      <c r="B69" s="4" t="s">
        <v>75</v>
      </c>
      <c r="C69" s="6" t="s">
        <v>7</v>
      </c>
      <c r="D69" s="6">
        <v>1</v>
      </c>
    </row>
    <row r="70" spans="2:4" ht="15.75" customHeight="1" x14ac:dyDescent="0.25">
      <c r="B70" s="4" t="s">
        <v>76</v>
      </c>
      <c r="C70" s="6" t="s">
        <v>7</v>
      </c>
      <c r="D70" s="6">
        <v>2</v>
      </c>
    </row>
    <row r="71" spans="2:4" ht="15.75" customHeight="1" x14ac:dyDescent="0.25">
      <c r="B71" s="4" t="s">
        <v>77</v>
      </c>
      <c r="C71" s="6" t="s">
        <v>7</v>
      </c>
      <c r="D71" s="6">
        <v>1</v>
      </c>
    </row>
    <row r="72" spans="2:4" ht="15.75" customHeight="1" x14ac:dyDescent="0.25">
      <c r="B72" s="4" t="s">
        <v>78</v>
      </c>
      <c r="C72" s="6" t="s">
        <v>7</v>
      </c>
      <c r="D72" s="6">
        <v>4</v>
      </c>
    </row>
    <row r="73" spans="2:4" ht="15.75" customHeight="1" x14ac:dyDescent="0.25">
      <c r="B73" s="4" t="s">
        <v>79</v>
      </c>
      <c r="C73" s="5" t="s">
        <v>9</v>
      </c>
      <c r="D73" s="6">
        <v>260</v>
      </c>
    </row>
    <row r="74" spans="2:4" ht="15.75" customHeight="1" x14ac:dyDescent="0.25">
      <c r="B74" s="4" t="s">
        <v>80</v>
      </c>
      <c r="C74" s="5" t="s">
        <v>9</v>
      </c>
      <c r="D74" s="6">
        <v>1792</v>
      </c>
    </row>
    <row r="75" spans="2:4" ht="15.75" customHeight="1" x14ac:dyDescent="0.25">
      <c r="B75" s="4" t="s">
        <v>81</v>
      </c>
      <c r="C75" s="5" t="s">
        <v>9</v>
      </c>
      <c r="D75" s="6">
        <v>1700</v>
      </c>
    </row>
    <row r="76" spans="2:4" ht="15.75" customHeight="1" x14ac:dyDescent="0.25">
      <c r="B76" s="4" t="s">
        <v>82</v>
      </c>
      <c r="C76" s="5" t="s">
        <v>9</v>
      </c>
      <c r="D76" s="6">
        <v>1504</v>
      </c>
    </row>
    <row r="77" spans="2:4" ht="15.75" customHeight="1" x14ac:dyDescent="0.25">
      <c r="B77" s="4" t="s">
        <v>83</v>
      </c>
      <c r="C77" s="5" t="s">
        <v>9</v>
      </c>
      <c r="D77" s="6">
        <v>2904</v>
      </c>
    </row>
    <row r="78" spans="2:4" ht="15.75" customHeight="1" x14ac:dyDescent="0.25">
      <c r="B78" s="4" t="s">
        <v>84</v>
      </c>
      <c r="C78" s="5" t="s">
        <v>9</v>
      </c>
      <c r="D78" s="6">
        <v>752</v>
      </c>
    </row>
    <row r="79" spans="2:4" ht="15.75" customHeight="1" x14ac:dyDescent="0.25">
      <c r="B79" s="4" t="s">
        <v>85</v>
      </c>
      <c r="C79" s="5" t="s">
        <v>9</v>
      </c>
      <c r="D79" s="6">
        <v>840</v>
      </c>
    </row>
    <row r="80" spans="2:4" ht="15.75" customHeight="1" x14ac:dyDescent="0.25">
      <c r="B80" s="4" t="s">
        <v>86</v>
      </c>
      <c r="C80" s="5" t="s">
        <v>9</v>
      </c>
      <c r="D80" s="6">
        <v>320</v>
      </c>
    </row>
    <row r="81" spans="2:4" ht="15.75" customHeight="1" x14ac:dyDescent="0.25">
      <c r="B81" s="4" t="s">
        <v>87</v>
      </c>
      <c r="C81" s="5" t="s">
        <v>9</v>
      </c>
      <c r="D81" s="6">
        <v>910</v>
      </c>
    </row>
    <row r="82" spans="2:4" ht="15.75" customHeight="1" x14ac:dyDescent="0.25">
      <c r="B82" s="4" t="s">
        <v>88</v>
      </c>
      <c r="C82" s="5" t="s">
        <v>9</v>
      </c>
      <c r="D82" s="6">
        <v>280</v>
      </c>
    </row>
    <row r="83" spans="2:4" ht="15.75" customHeight="1" x14ac:dyDescent="0.25">
      <c r="B83" s="4" t="s">
        <v>89</v>
      </c>
      <c r="C83" s="5" t="s">
        <v>9</v>
      </c>
      <c r="D83" s="6">
        <v>100</v>
      </c>
    </row>
    <row r="84" spans="2:4" ht="15.75" customHeight="1" x14ac:dyDescent="0.25">
      <c r="B84" s="4" t="s">
        <v>90</v>
      </c>
      <c r="C84" s="5" t="s">
        <v>9</v>
      </c>
      <c r="D84" s="6">
        <v>210</v>
      </c>
    </row>
    <row r="85" spans="2:4" ht="15.75" customHeight="1" x14ac:dyDescent="0.25">
      <c r="B85" s="4" t="s">
        <v>91</v>
      </c>
      <c r="C85" s="5" t="s">
        <v>9</v>
      </c>
      <c r="D85" s="6">
        <v>545</v>
      </c>
    </row>
    <row r="86" spans="2:4" ht="15.75" customHeight="1" x14ac:dyDescent="0.25">
      <c r="B86" s="4" t="s">
        <v>92</v>
      </c>
      <c r="C86" s="5" t="s">
        <v>9</v>
      </c>
      <c r="D86" s="6">
        <v>255</v>
      </c>
    </row>
    <row r="87" spans="2:4" ht="15.75" customHeight="1" x14ac:dyDescent="0.25">
      <c r="B87" s="4" t="s">
        <v>93</v>
      </c>
      <c r="C87" s="5" t="s">
        <v>9</v>
      </c>
      <c r="D87" s="6">
        <v>1092</v>
      </c>
    </row>
    <row r="88" spans="2:4" ht="15.75" customHeight="1" x14ac:dyDescent="0.25">
      <c r="B88" s="4" t="s">
        <v>94</v>
      </c>
      <c r="C88" s="5" t="s">
        <v>9</v>
      </c>
      <c r="D88" s="6">
        <v>155</v>
      </c>
    </row>
    <row r="89" spans="2:4" ht="15.75" customHeight="1" x14ac:dyDescent="0.25">
      <c r="B89" s="4" t="s">
        <v>95</v>
      </c>
      <c r="C89" s="5" t="s">
        <v>9</v>
      </c>
      <c r="D89" s="6">
        <v>40</v>
      </c>
    </row>
    <row r="90" spans="2:4" ht="15.75" customHeight="1" x14ac:dyDescent="0.25">
      <c r="B90" s="4" t="s">
        <v>96</v>
      </c>
      <c r="C90" s="5" t="s">
        <v>9</v>
      </c>
      <c r="D90" s="6">
        <v>55</v>
      </c>
    </row>
    <row r="91" spans="2:4" ht="15.75" customHeight="1" x14ac:dyDescent="0.25">
      <c r="B91" s="4" t="s">
        <v>97</v>
      </c>
      <c r="C91" s="5" t="s">
        <v>9</v>
      </c>
      <c r="D91" s="6">
        <v>10</v>
      </c>
    </row>
    <row r="92" spans="2:4" ht="15.75" customHeight="1" x14ac:dyDescent="0.25">
      <c r="B92" s="3" t="s">
        <v>98</v>
      </c>
      <c r="C92" s="3"/>
      <c r="D92" s="3"/>
    </row>
    <row r="93" spans="2:4" ht="15.75" customHeight="1" x14ac:dyDescent="0.25">
      <c r="B93" s="8" t="s">
        <v>99</v>
      </c>
      <c r="C93" s="9" t="s">
        <v>9</v>
      </c>
      <c r="D93" s="9">
        <v>6888</v>
      </c>
    </row>
    <row r="94" spans="2:4" ht="15.75" customHeight="1" x14ac:dyDescent="0.25">
      <c r="B94" s="8" t="s">
        <v>100</v>
      </c>
      <c r="C94" s="9" t="s">
        <v>9</v>
      </c>
      <c r="D94" s="9">
        <v>2323</v>
      </c>
    </row>
    <row r="95" spans="2:4" ht="15.75" customHeight="1" x14ac:dyDescent="0.25">
      <c r="B95" s="8" t="s">
        <v>101</v>
      </c>
      <c r="C95" s="9" t="s">
        <v>9</v>
      </c>
      <c r="D95" s="9">
        <v>1910</v>
      </c>
    </row>
    <row r="96" spans="2:4" ht="15.75" customHeight="1" x14ac:dyDescent="0.25">
      <c r="B96" s="8" t="s">
        <v>102</v>
      </c>
      <c r="C96" s="9" t="s">
        <v>9</v>
      </c>
      <c r="D96" s="9">
        <v>1747</v>
      </c>
    </row>
    <row r="97" spans="2:4" ht="15.75" customHeight="1" x14ac:dyDescent="0.25">
      <c r="B97" s="8" t="s">
        <v>103</v>
      </c>
      <c r="C97" s="9" t="s">
        <v>9</v>
      </c>
      <c r="D97" s="9">
        <v>252</v>
      </c>
    </row>
    <row r="98" spans="2:4" ht="15.75" customHeight="1" x14ac:dyDescent="0.25">
      <c r="B98" s="8" t="s">
        <v>104</v>
      </c>
      <c r="C98" s="9" t="s">
        <v>9</v>
      </c>
      <c r="D98" s="9">
        <v>3208</v>
      </c>
    </row>
    <row r="99" spans="2:4" ht="15.75" customHeight="1" x14ac:dyDescent="0.25">
      <c r="B99" s="8" t="s">
        <v>105</v>
      </c>
      <c r="C99" s="9" t="s">
        <v>9</v>
      </c>
      <c r="D99" s="9">
        <v>1572</v>
      </c>
    </row>
    <row r="100" spans="2:4" ht="15.75" customHeight="1" x14ac:dyDescent="0.25">
      <c r="B100" s="8" t="s">
        <v>106</v>
      </c>
      <c r="C100" s="9" t="s">
        <v>9</v>
      </c>
      <c r="D100" s="9">
        <v>126</v>
      </c>
    </row>
    <row r="101" spans="2:4" ht="15.75" customHeight="1" x14ac:dyDescent="0.25">
      <c r="B101" s="10" t="s">
        <v>107</v>
      </c>
      <c r="C101" s="9" t="s">
        <v>108</v>
      </c>
      <c r="D101" s="9">
        <v>124</v>
      </c>
    </row>
    <row r="102" spans="2:4" ht="15.75" customHeight="1" x14ac:dyDescent="0.25">
      <c r="B102" s="10" t="s">
        <v>109</v>
      </c>
      <c r="C102" s="9" t="s">
        <v>108</v>
      </c>
      <c r="D102" s="9">
        <v>20</v>
      </c>
    </row>
    <row r="103" spans="2:4" ht="15.75" customHeight="1" x14ac:dyDescent="0.25">
      <c r="B103" s="10" t="s">
        <v>110</v>
      </c>
      <c r="C103" s="9" t="s">
        <v>108</v>
      </c>
      <c r="D103" s="9">
        <v>19</v>
      </c>
    </row>
    <row r="104" spans="2:4" ht="15.75" customHeight="1" x14ac:dyDescent="0.25">
      <c r="B104" s="10" t="s">
        <v>111</v>
      </c>
      <c r="C104" s="9" t="s">
        <v>108</v>
      </c>
      <c r="D104" s="9">
        <v>18</v>
      </c>
    </row>
    <row r="105" spans="2:4" ht="15.75" customHeight="1" x14ac:dyDescent="0.25">
      <c r="B105" s="10" t="s">
        <v>112</v>
      </c>
      <c r="C105" s="9" t="s">
        <v>108</v>
      </c>
      <c r="D105" s="9">
        <v>28</v>
      </c>
    </row>
    <row r="106" spans="2:4" ht="15.75" customHeight="1" x14ac:dyDescent="0.25">
      <c r="B106" s="3" t="s">
        <v>113</v>
      </c>
      <c r="C106" s="3"/>
      <c r="D106" s="3"/>
    </row>
    <row r="107" spans="2:4" ht="15.75" customHeight="1" x14ac:dyDescent="0.25">
      <c r="B107" s="8" t="s">
        <v>114</v>
      </c>
      <c r="C107" s="11" t="s">
        <v>115</v>
      </c>
      <c r="D107" s="12">
        <v>1</v>
      </c>
    </row>
    <row r="108" spans="2:4" ht="15.75" customHeight="1" x14ac:dyDescent="0.25">
      <c r="B108" s="13" t="s">
        <v>116</v>
      </c>
      <c r="C108" s="6" t="s">
        <v>115</v>
      </c>
      <c r="D108" s="12">
        <v>1</v>
      </c>
    </row>
    <row r="109" spans="2:4" ht="15.75" customHeight="1" x14ac:dyDescent="0.25">
      <c r="B109" s="8" t="s">
        <v>117</v>
      </c>
      <c r="C109" s="11" t="s">
        <v>115</v>
      </c>
      <c r="D109" s="12">
        <v>1</v>
      </c>
    </row>
    <row r="110" spans="2:4" ht="15.75" customHeight="1" x14ac:dyDescent="0.25">
      <c r="B110" s="3" t="s">
        <v>118</v>
      </c>
      <c r="C110" s="3"/>
      <c r="D110" s="3"/>
    </row>
    <row r="111" spans="2:4" ht="15.75" customHeight="1" x14ac:dyDescent="0.25">
      <c r="B111" s="14" t="s">
        <v>119</v>
      </c>
      <c r="C111" s="15" t="s">
        <v>115</v>
      </c>
      <c r="D111" s="16">
        <v>2</v>
      </c>
    </row>
    <row r="112" spans="2:4" ht="15.75" customHeight="1" x14ac:dyDescent="0.25">
      <c r="B112" s="14" t="s">
        <v>120</v>
      </c>
      <c r="C112" s="15" t="s">
        <v>115</v>
      </c>
      <c r="D112" s="16">
        <v>3</v>
      </c>
    </row>
    <row r="113" spans="2:4" ht="15.75" customHeight="1" x14ac:dyDescent="0.25">
      <c r="B113" s="14" t="s">
        <v>121</v>
      </c>
      <c r="C113" s="15" t="s">
        <v>115</v>
      </c>
      <c r="D113" s="16">
        <v>3</v>
      </c>
    </row>
    <row r="114" spans="2:4" ht="15.75" customHeight="1" x14ac:dyDescent="0.25">
      <c r="B114" s="14" t="s">
        <v>122</v>
      </c>
      <c r="C114" s="15" t="s">
        <v>115</v>
      </c>
      <c r="D114" s="16">
        <v>1</v>
      </c>
    </row>
    <row r="115" spans="2:4" ht="15.75" customHeight="1" x14ac:dyDescent="0.25">
      <c r="B115" s="14" t="s">
        <v>123</v>
      </c>
      <c r="C115" s="15" t="s">
        <v>124</v>
      </c>
      <c r="D115" s="16">
        <v>3919</v>
      </c>
    </row>
    <row r="116" spans="2:4" ht="15.75" customHeight="1" x14ac:dyDescent="0.25">
      <c r="B116" s="14" t="s">
        <v>125</v>
      </c>
      <c r="C116" s="15" t="s">
        <v>115</v>
      </c>
      <c r="D116" s="16">
        <v>11</v>
      </c>
    </row>
    <row r="117" spans="2:4" ht="15.75" customHeight="1" x14ac:dyDescent="0.25">
      <c r="B117" s="14" t="s">
        <v>126</v>
      </c>
      <c r="C117" s="15" t="s">
        <v>127</v>
      </c>
      <c r="D117" s="16">
        <v>2</v>
      </c>
    </row>
    <row r="118" spans="2:4" ht="15.75" customHeight="1" x14ac:dyDescent="0.25">
      <c r="B118" s="14" t="s">
        <v>128</v>
      </c>
      <c r="C118" s="15" t="s">
        <v>115</v>
      </c>
      <c r="D118" s="16">
        <v>1</v>
      </c>
    </row>
    <row r="119" spans="2:4" ht="15.75" customHeight="1" x14ac:dyDescent="0.25">
      <c r="B119" s="14" t="s">
        <v>129</v>
      </c>
      <c r="C119" s="15" t="s">
        <v>115</v>
      </c>
      <c r="D119" s="16">
        <v>1</v>
      </c>
    </row>
    <row r="120" spans="2:4" ht="15.75" customHeight="1" x14ac:dyDescent="0.25">
      <c r="B120" s="17" t="s">
        <v>130</v>
      </c>
      <c r="C120" s="15" t="s">
        <v>127</v>
      </c>
      <c r="D120" s="16">
        <v>32</v>
      </c>
    </row>
    <row r="121" spans="2:4" ht="15.75" customHeight="1" x14ac:dyDescent="0.25">
      <c r="B121" s="17" t="s">
        <v>130</v>
      </c>
      <c r="C121" s="15" t="s">
        <v>127</v>
      </c>
      <c r="D121" s="16">
        <v>24</v>
      </c>
    </row>
    <row r="122" spans="2:4" ht="15.75" customHeight="1" x14ac:dyDescent="0.25">
      <c r="B122" s="18" t="s">
        <v>131</v>
      </c>
      <c r="C122" s="15" t="s">
        <v>127</v>
      </c>
      <c r="D122" s="16">
        <v>4</v>
      </c>
    </row>
    <row r="123" spans="2:4" ht="15.75" customHeight="1" x14ac:dyDescent="0.25">
      <c r="B123" s="17" t="s">
        <v>132</v>
      </c>
      <c r="C123" s="15" t="s">
        <v>127</v>
      </c>
      <c r="D123" s="16">
        <v>1</v>
      </c>
    </row>
    <row r="124" spans="2:4" ht="15.75" customHeight="1" x14ac:dyDescent="0.25">
      <c r="B124" s="18" t="s">
        <v>133</v>
      </c>
      <c r="C124" s="15" t="s">
        <v>127</v>
      </c>
      <c r="D124" s="16">
        <v>1</v>
      </c>
    </row>
    <row r="125" spans="2:4" ht="15.75" customHeight="1" x14ac:dyDescent="0.25">
      <c r="B125" s="18" t="s">
        <v>133</v>
      </c>
      <c r="C125" s="15" t="s">
        <v>127</v>
      </c>
      <c r="D125" s="16">
        <v>1</v>
      </c>
    </row>
    <row r="126" spans="2:4" ht="15.75" customHeight="1" x14ac:dyDescent="0.25">
      <c r="B126" s="18" t="s">
        <v>133</v>
      </c>
      <c r="C126" s="15" t="s">
        <v>127</v>
      </c>
      <c r="D126" s="16">
        <v>1</v>
      </c>
    </row>
    <row r="127" spans="2:4" ht="15.75" customHeight="1" x14ac:dyDescent="0.25">
      <c r="B127" s="19" t="s">
        <v>134</v>
      </c>
      <c r="C127" s="11" t="s">
        <v>127</v>
      </c>
      <c r="D127" s="20">
        <v>4</v>
      </c>
    </row>
    <row r="128" spans="2:4" ht="15.75" customHeight="1" x14ac:dyDescent="0.25">
      <c r="B128" s="19" t="s">
        <v>135</v>
      </c>
      <c r="C128" s="11" t="s">
        <v>127</v>
      </c>
      <c r="D128" s="20">
        <v>5</v>
      </c>
    </row>
    <row r="129" spans="2:4" ht="15.75" customHeight="1" x14ac:dyDescent="0.25">
      <c r="B129" s="10" t="s">
        <v>136</v>
      </c>
      <c r="C129" s="11" t="s">
        <v>115</v>
      </c>
      <c r="D129" s="20">
        <v>1</v>
      </c>
    </row>
    <row r="130" spans="2:4" ht="15.75" customHeight="1" x14ac:dyDescent="0.25">
      <c r="B130" s="10" t="s">
        <v>137</v>
      </c>
      <c r="C130" s="11" t="s">
        <v>115</v>
      </c>
      <c r="D130" s="20">
        <v>1</v>
      </c>
    </row>
    <row r="131" spans="2:4" ht="15.75" customHeight="1" x14ac:dyDescent="0.25">
      <c r="B131" s="10" t="s">
        <v>138</v>
      </c>
      <c r="C131" s="11" t="s">
        <v>115</v>
      </c>
      <c r="D131" s="20">
        <v>1</v>
      </c>
    </row>
    <row r="132" spans="2:4" ht="15.75" customHeight="1" x14ac:dyDescent="0.25">
      <c r="B132" s="10" t="s">
        <v>139</v>
      </c>
      <c r="C132" s="11" t="s">
        <v>115</v>
      </c>
      <c r="D132" s="20">
        <v>1</v>
      </c>
    </row>
    <row r="133" spans="2:4" ht="15.75" customHeight="1" x14ac:dyDescent="0.25">
      <c r="B133" s="10" t="s">
        <v>139</v>
      </c>
      <c r="C133" s="11" t="s">
        <v>115</v>
      </c>
      <c r="D133" s="20">
        <v>1</v>
      </c>
    </row>
    <row r="134" spans="2:4" ht="15.75" customHeight="1" x14ac:dyDescent="0.25">
      <c r="B134" s="10" t="s">
        <v>139</v>
      </c>
      <c r="C134" s="11" t="s">
        <v>115</v>
      </c>
      <c r="D134" s="20">
        <v>3</v>
      </c>
    </row>
    <row r="135" spans="2:4" ht="15.75" customHeight="1" x14ac:dyDescent="0.25">
      <c r="B135" s="10" t="s">
        <v>140</v>
      </c>
      <c r="C135" s="11" t="s">
        <v>115</v>
      </c>
      <c r="D135" s="20">
        <v>2</v>
      </c>
    </row>
    <row r="136" spans="2:4" ht="15.75" customHeight="1" x14ac:dyDescent="0.25">
      <c r="B136" s="10" t="s">
        <v>141</v>
      </c>
      <c r="C136" s="11" t="s">
        <v>115</v>
      </c>
      <c r="D136" s="20">
        <v>3</v>
      </c>
    </row>
    <row r="137" spans="2:4" ht="15.75" customHeight="1" x14ac:dyDescent="0.25">
      <c r="B137" s="10" t="s">
        <v>142</v>
      </c>
      <c r="C137" s="11" t="s">
        <v>115</v>
      </c>
      <c r="D137" s="20">
        <v>2</v>
      </c>
    </row>
    <row r="138" spans="2:4" ht="15.75" customHeight="1" x14ac:dyDescent="0.25">
      <c r="B138" s="10" t="s">
        <v>142</v>
      </c>
      <c r="C138" s="11" t="s">
        <v>115</v>
      </c>
      <c r="D138" s="20">
        <v>2</v>
      </c>
    </row>
    <row r="139" spans="2:4" ht="15.75" customHeight="1" x14ac:dyDescent="0.25">
      <c r="B139" s="10" t="s">
        <v>142</v>
      </c>
      <c r="C139" s="11" t="s">
        <v>115</v>
      </c>
      <c r="D139" s="20">
        <v>3</v>
      </c>
    </row>
    <row r="140" spans="2:4" ht="15.75" customHeight="1" x14ac:dyDescent="0.25">
      <c r="B140" s="10" t="s">
        <v>142</v>
      </c>
      <c r="C140" s="11" t="s">
        <v>115</v>
      </c>
      <c r="D140" s="20">
        <v>3</v>
      </c>
    </row>
    <row r="141" spans="2:4" ht="15.75" customHeight="1" x14ac:dyDescent="0.25">
      <c r="B141" s="10" t="s">
        <v>143</v>
      </c>
      <c r="C141" s="11" t="s">
        <v>115</v>
      </c>
      <c r="D141" s="20">
        <v>1</v>
      </c>
    </row>
    <row r="142" spans="2:4" ht="15.75" customHeight="1" x14ac:dyDescent="0.25">
      <c r="B142" s="10" t="s">
        <v>144</v>
      </c>
      <c r="C142" s="11" t="s">
        <v>115</v>
      </c>
      <c r="D142" s="20">
        <v>1</v>
      </c>
    </row>
    <row r="143" spans="2:4" ht="15.75" customHeight="1" x14ac:dyDescent="0.25">
      <c r="B143" s="10" t="s">
        <v>145</v>
      </c>
      <c r="C143" s="11" t="s">
        <v>115</v>
      </c>
      <c r="D143" s="20">
        <v>1</v>
      </c>
    </row>
    <row r="144" spans="2:4" ht="15.75" customHeight="1" x14ac:dyDescent="0.25">
      <c r="B144" s="10" t="s">
        <v>139</v>
      </c>
      <c r="C144" s="11" t="s">
        <v>115</v>
      </c>
      <c r="D144" s="20">
        <v>2</v>
      </c>
    </row>
    <row r="145" spans="2:4" ht="15.75" customHeight="1" x14ac:dyDescent="0.25">
      <c r="B145" s="10" t="s">
        <v>125</v>
      </c>
      <c r="C145" s="11" t="s">
        <v>115</v>
      </c>
      <c r="D145" s="20">
        <v>3</v>
      </c>
    </row>
    <row r="146" spans="2:4" ht="15.75" customHeight="1" x14ac:dyDescent="0.25">
      <c r="B146" s="3" t="s">
        <v>146</v>
      </c>
      <c r="C146" s="3"/>
      <c r="D146" s="3"/>
    </row>
    <row r="147" spans="2:4" ht="15.75" customHeight="1" x14ac:dyDescent="0.25">
      <c r="B147" s="10" t="s">
        <v>147</v>
      </c>
      <c r="C147" s="11" t="s">
        <v>9</v>
      </c>
      <c r="D147" s="21">
        <v>102.69</v>
      </c>
    </row>
    <row r="148" spans="2:4" ht="15.75" customHeight="1" x14ac:dyDescent="0.25">
      <c r="B148" s="10" t="s">
        <v>148</v>
      </c>
      <c r="C148" s="11" t="s">
        <v>9</v>
      </c>
      <c r="D148" s="21">
        <v>215.82</v>
      </c>
    </row>
    <row r="149" spans="2:4" ht="15.75" customHeight="1" x14ac:dyDescent="0.25">
      <c r="B149" s="10" t="s">
        <v>149</v>
      </c>
      <c r="C149" s="11" t="s">
        <v>108</v>
      </c>
      <c r="D149" s="11">
        <v>12</v>
      </c>
    </row>
    <row r="150" spans="2:4" ht="15.75" customHeight="1" x14ac:dyDescent="0.25">
      <c r="B150" s="10" t="s">
        <v>150</v>
      </c>
      <c r="C150" s="11" t="s">
        <v>151</v>
      </c>
      <c r="D150" s="11">
        <v>1</v>
      </c>
    </row>
    <row r="151" spans="2:4" ht="15.75" customHeight="1" x14ac:dyDescent="0.25">
      <c r="B151" s="3" t="s">
        <v>1</v>
      </c>
      <c r="C151" s="3"/>
      <c r="D151" s="3"/>
    </row>
    <row r="152" spans="2:4" ht="15.75" customHeight="1" x14ac:dyDescent="0.25">
      <c r="B152" s="14" t="s">
        <v>152</v>
      </c>
      <c r="C152" s="22" t="s">
        <v>11</v>
      </c>
      <c r="D152" s="22">
        <v>1</v>
      </c>
    </row>
    <row r="153" spans="2:4" ht="15.75" customHeight="1" x14ac:dyDescent="0.25">
      <c r="B153" s="23" t="s">
        <v>153</v>
      </c>
      <c r="C153" s="22" t="s">
        <v>11</v>
      </c>
      <c r="D153" s="22">
        <v>1</v>
      </c>
    </row>
    <row r="154" spans="2:4" ht="15.75" customHeight="1" x14ac:dyDescent="0.25">
      <c r="B154" s="14" t="s">
        <v>154</v>
      </c>
      <c r="C154" s="22" t="s">
        <v>11</v>
      </c>
      <c r="D154" s="22">
        <v>1</v>
      </c>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5"/>
  <sheetViews>
    <sheetView zoomScaleNormal="100" workbookViewId="0">
      <selection activeCell="C7" sqref="C7"/>
    </sheetView>
  </sheetViews>
  <sheetFormatPr baseColWidth="10" defaultColWidth="14.42578125" defaultRowHeight="15" x14ac:dyDescent="0.25"/>
  <cols>
    <col min="1" max="1" width="7.7109375" style="110" customWidth="1"/>
    <col min="2" max="2" width="8.85546875" style="110" customWidth="1"/>
    <col min="3" max="3" width="59" style="110" customWidth="1"/>
    <col min="4" max="4" width="2.140625" style="110" customWidth="1"/>
    <col min="5" max="5" width="28" style="110" customWidth="1"/>
    <col min="6" max="6" width="25.7109375" style="110" customWidth="1"/>
    <col min="7" max="7" width="15.140625" style="110" customWidth="1"/>
    <col min="8" max="8" width="14.140625" style="110" customWidth="1"/>
    <col min="9" max="16384" width="14.42578125" style="110"/>
  </cols>
  <sheetData>
    <row r="2" spans="1:7" ht="18.75" x14ac:dyDescent="0.25">
      <c r="C2" s="292" t="s">
        <v>2410</v>
      </c>
      <c r="D2" s="292"/>
      <c r="E2" s="292"/>
      <c r="F2" s="292"/>
      <c r="G2" s="276"/>
    </row>
    <row r="3" spans="1:7" ht="15.75" x14ac:dyDescent="0.25">
      <c r="C3" s="293" t="s">
        <v>2411</v>
      </c>
      <c r="D3" s="293"/>
      <c r="E3" s="293"/>
      <c r="F3" s="293"/>
      <c r="G3" s="277"/>
    </row>
    <row r="4" spans="1:7" ht="15.75" x14ac:dyDescent="0.25">
      <c r="C4" s="293" t="s">
        <v>2412</v>
      </c>
      <c r="D4" s="293"/>
      <c r="E4" s="293"/>
      <c r="F4" s="293"/>
      <c r="G4" s="277"/>
    </row>
    <row r="6" spans="1:7" x14ac:dyDescent="0.25">
      <c r="B6" s="152" t="s">
        <v>155</v>
      </c>
      <c r="C6" s="143" t="s">
        <v>2407</v>
      </c>
    </row>
    <row r="7" spans="1:7" x14ac:dyDescent="0.25">
      <c r="B7" s="152" t="s">
        <v>157</v>
      </c>
      <c r="C7" s="143" t="s">
        <v>2407</v>
      </c>
      <c r="F7" s="302" t="s">
        <v>2624</v>
      </c>
    </row>
    <row r="8" spans="1:7" ht="30" customHeight="1" x14ac:dyDescent="0.25">
      <c r="B8" s="152" t="s">
        <v>161</v>
      </c>
      <c r="C8" s="291" t="s">
        <v>162</v>
      </c>
      <c r="D8" s="291"/>
      <c r="E8" s="291"/>
      <c r="F8" s="291"/>
    </row>
    <row r="9" spans="1:7" x14ac:dyDescent="0.25">
      <c r="B9" s="152" t="s">
        <v>2408</v>
      </c>
      <c r="C9" s="143" t="s">
        <v>2409</v>
      </c>
      <c r="D9" s="272"/>
      <c r="E9" s="273"/>
    </row>
    <row r="10" spans="1:7" ht="15.75" thickBot="1" x14ac:dyDescent="0.3">
      <c r="C10" s="272"/>
      <c r="D10" s="272"/>
      <c r="E10" s="301" t="s">
        <v>2623</v>
      </c>
      <c r="F10" s="300" t="s">
        <v>2622</v>
      </c>
    </row>
    <row r="11" spans="1:7" ht="15.75" thickBot="1" x14ac:dyDescent="0.3">
      <c r="A11" s="112"/>
      <c r="B11" s="130" t="s">
        <v>2618</v>
      </c>
      <c r="C11" s="131" t="s">
        <v>163</v>
      </c>
      <c r="D11" s="130"/>
      <c r="E11" s="132" t="s">
        <v>166</v>
      </c>
      <c r="F11" s="133" t="s">
        <v>2614</v>
      </c>
    </row>
    <row r="12" spans="1:7" s="95" customFormat="1" ht="8.1" customHeight="1" x14ac:dyDescent="0.25">
      <c r="A12" s="118"/>
      <c r="B12" s="134"/>
      <c r="C12" s="135"/>
      <c r="D12" s="134"/>
      <c r="E12" s="136"/>
      <c r="F12" s="137"/>
    </row>
    <row r="13" spans="1:7" ht="21.75" customHeight="1" x14ac:dyDescent="0.25">
      <c r="A13" s="153"/>
      <c r="B13" s="153"/>
      <c r="C13" s="153" t="s">
        <v>2619</v>
      </c>
      <c r="D13" s="153"/>
      <c r="E13" s="153"/>
      <c r="F13" s="153"/>
    </row>
    <row r="14" spans="1:7" s="95" customFormat="1" ht="21.75" customHeight="1" x14ac:dyDescent="0.25">
      <c r="A14" s="289"/>
      <c r="B14" s="289"/>
      <c r="C14" s="289"/>
      <c r="D14" s="289"/>
      <c r="E14" s="289"/>
      <c r="F14" s="289"/>
    </row>
    <row r="15" spans="1:7" s="284" customFormat="1" ht="30" customHeight="1" x14ac:dyDescent="0.25">
      <c r="B15" s="278" t="s">
        <v>2615</v>
      </c>
      <c r="C15" s="290" t="s">
        <v>2620</v>
      </c>
      <c r="D15" s="285"/>
      <c r="E15" s="286">
        <f>'HPE - MOBILIARIO'!H33</f>
        <v>0</v>
      </c>
    </row>
    <row r="16" spans="1:7" s="284" customFormat="1" ht="30" customHeight="1" x14ac:dyDescent="0.25">
      <c r="B16" s="279" t="s">
        <v>2616</v>
      </c>
      <c r="C16" s="287" t="s">
        <v>2612</v>
      </c>
      <c r="D16" s="285"/>
      <c r="E16" s="286">
        <f>'HPE - SUBESTACION'!H266</f>
        <v>0</v>
      </c>
      <c r="F16" s="288"/>
    </row>
    <row r="17" spans="2:8" s="284" customFormat="1" ht="30" customHeight="1" x14ac:dyDescent="0.25">
      <c r="B17" s="279" t="s">
        <v>2617</v>
      </c>
      <c r="C17" s="287" t="s">
        <v>2613</v>
      </c>
      <c r="D17" s="285"/>
      <c r="E17" s="286">
        <f>'HPE - HVAC'!H22</f>
        <v>0</v>
      </c>
      <c r="G17" s="288"/>
    </row>
    <row r="18" spans="2:8" ht="15.75" customHeight="1" x14ac:dyDescent="0.25">
      <c r="B18" s="1"/>
      <c r="C18" s="275"/>
      <c r="D18" s="274"/>
      <c r="E18" s="273"/>
      <c r="F18" s="1"/>
      <c r="G18" s="1"/>
      <c r="H18" s="1"/>
    </row>
    <row r="19" spans="2:8" ht="15.75" customHeight="1" x14ac:dyDescent="0.25">
      <c r="C19" s="280" t="s">
        <v>2</v>
      </c>
      <c r="D19" s="280"/>
      <c r="E19" s="281">
        <f>SUM(E15:E18)</f>
        <v>0</v>
      </c>
    </row>
    <row r="20" spans="2:8" ht="15.75" customHeight="1" x14ac:dyDescent="0.25">
      <c r="C20" s="280" t="s">
        <v>3</v>
      </c>
      <c r="D20" s="280"/>
      <c r="E20" s="282">
        <f t="shared" ref="E20" si="0">E19*0.16</f>
        <v>0</v>
      </c>
    </row>
    <row r="21" spans="2:8" ht="15.75" customHeight="1" x14ac:dyDescent="0.25">
      <c r="C21" s="280" t="s">
        <v>4</v>
      </c>
      <c r="D21" s="280"/>
      <c r="E21" s="283">
        <f t="shared" ref="E21" si="1">E20+E19</f>
        <v>0</v>
      </c>
    </row>
    <row r="22" spans="2:8" ht="15.75" customHeight="1" x14ac:dyDescent="0.25">
      <c r="B22" s="1"/>
      <c r="C22" s="271"/>
      <c r="D22" s="271"/>
      <c r="E22" s="1"/>
      <c r="F22" s="1"/>
      <c r="G22" s="1"/>
      <c r="H22" s="1"/>
    </row>
    <row r="23" spans="2:8" ht="15.75" customHeight="1" x14ac:dyDescent="0.25">
      <c r="B23" s="1"/>
      <c r="C23" s="271"/>
      <c r="D23" s="271"/>
      <c r="E23" s="1"/>
      <c r="F23" s="1"/>
      <c r="G23" s="1"/>
      <c r="H23" s="1"/>
    </row>
    <row r="24" spans="2:8" ht="15.75" customHeight="1" x14ac:dyDescent="0.25">
      <c r="B24" s="1"/>
      <c r="C24" s="271"/>
      <c r="D24" s="271"/>
      <c r="E24" s="1"/>
      <c r="F24" s="1"/>
      <c r="G24" s="1"/>
      <c r="H24" s="1"/>
    </row>
    <row r="25" spans="2:8" ht="15.75" customHeight="1" x14ac:dyDescent="0.25"/>
    <row r="26" spans="2:8" ht="15.75" customHeight="1" x14ac:dyDescent="0.25"/>
    <row r="27" spans="2:8" ht="15.75" customHeight="1" x14ac:dyDescent="0.25"/>
    <row r="28" spans="2:8" ht="15.75" customHeight="1" x14ac:dyDescent="0.25"/>
    <row r="29" spans="2:8" ht="15.75" customHeight="1" x14ac:dyDescent="0.25"/>
    <row r="30" spans="2:8" ht="15.75" customHeight="1" x14ac:dyDescent="0.25"/>
    <row r="31" spans="2:8" ht="15.75" customHeight="1" x14ac:dyDescent="0.25"/>
    <row r="32" spans="2: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sheetData>
  <mergeCells count="4">
    <mergeCell ref="C8:F8"/>
    <mergeCell ref="C2:F2"/>
    <mergeCell ref="C3:F3"/>
    <mergeCell ref="C4:F4"/>
  </mergeCells>
  <hyperlinks>
    <hyperlink ref="C15" location="'HPE - MOBILIARIO'!A1" display="HPE - MOBILIARIO"/>
    <hyperlink ref="C16" location="'HPE - SUBESTACION'!A1" display="HPE - Subestación"/>
    <hyperlink ref="C17" location="'HPE - HVAC'!A1" display="HPE - HVAC"/>
  </hyperlinks>
  <printOptions horizontalCentered="1"/>
  <pageMargins left="0.39370078740157483" right="0.39370078740157483" top="0.39370078740157483" bottom="1.0236220472440944" header="0.31496062992125984" footer="0.39370078740157483"/>
  <pageSetup scale="70" orientation="portrait" r:id="rId1"/>
  <headerFooter>
    <oddFooter>&amp;L&amp;9NOMBRE DE LA EMPRESA&amp;C&amp;9RESPONSABLE DEL PROYECTO
DIRECCIÓN DE PROYECTOS
ARQ. SANDRA GUADALUPE PATIÑO MACÍAS
&amp;P DE &amp;N&amp;R&amp;9NOMBRE Y FIRMA DEL RESPONSABLE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5"/>
  <sheetViews>
    <sheetView view="pageBreakPreview" zoomScaleNormal="100" zoomScaleSheetLayoutView="100" workbookViewId="0">
      <selection activeCell="G10" sqref="G10"/>
    </sheetView>
  </sheetViews>
  <sheetFormatPr baseColWidth="10" defaultColWidth="14.42578125" defaultRowHeight="15" customHeight="1" x14ac:dyDescent="0.25"/>
  <cols>
    <col min="1" max="1" width="7.7109375" style="169" customWidth="1"/>
    <col min="2" max="2" width="8.85546875" style="109" customWidth="1"/>
    <col min="3" max="3" width="46.7109375" style="109" customWidth="1"/>
    <col min="4" max="4" width="7.7109375" style="109" customWidth="1"/>
    <col min="5" max="6" width="10.7109375" style="109" customWidth="1"/>
    <col min="7" max="7" width="20.7109375" style="109" customWidth="1"/>
    <col min="8" max="8" width="15.7109375" style="109" customWidth="1"/>
    <col min="9" max="9" width="10.7109375" customWidth="1"/>
    <col min="10" max="10" width="17" customWidth="1"/>
    <col min="11" max="11" width="10.7109375" customWidth="1"/>
    <col min="12" max="12" width="11.5703125" customWidth="1"/>
    <col min="13" max="16" width="10.7109375" customWidth="1"/>
  </cols>
  <sheetData>
    <row r="1" spans="1:20" s="101" customFormat="1" ht="13.5" customHeight="1" x14ac:dyDescent="0.25">
      <c r="A1" s="98"/>
      <c r="B1" s="128"/>
      <c r="C1" s="128"/>
      <c r="D1" s="128"/>
      <c r="E1" s="128"/>
      <c r="F1" s="128"/>
      <c r="G1" s="128"/>
      <c r="H1" s="128"/>
      <c r="I1" s="100"/>
      <c r="J1" s="99"/>
      <c r="K1" s="99"/>
      <c r="L1" s="99"/>
      <c r="M1" s="99"/>
    </row>
    <row r="2" spans="1:20" s="101" customFormat="1" ht="18.75" x14ac:dyDescent="0.25">
      <c r="A2" s="98"/>
      <c r="B2" s="128"/>
      <c r="C2" s="292" t="s">
        <v>2410</v>
      </c>
      <c r="D2" s="292"/>
      <c r="E2" s="292"/>
      <c r="F2" s="292"/>
      <c r="G2" s="292"/>
      <c r="H2" s="128"/>
      <c r="I2" s="100"/>
      <c r="J2" s="99"/>
      <c r="K2" s="99"/>
      <c r="L2" s="99"/>
      <c r="M2" s="99"/>
    </row>
    <row r="3" spans="1:20" s="101" customFormat="1" ht="15.75" x14ac:dyDescent="0.25">
      <c r="A3" s="98"/>
      <c r="B3" s="128"/>
      <c r="C3" s="293" t="s">
        <v>2411</v>
      </c>
      <c r="D3" s="293"/>
      <c r="E3" s="293"/>
      <c r="F3" s="293"/>
      <c r="G3" s="293"/>
      <c r="H3" s="128"/>
      <c r="I3" s="100"/>
      <c r="J3" s="99"/>
      <c r="K3" s="99"/>
      <c r="L3" s="99"/>
      <c r="M3" s="99"/>
    </row>
    <row r="4" spans="1:20" s="101" customFormat="1" ht="15.75" x14ac:dyDescent="0.25">
      <c r="A4" s="98"/>
      <c r="B4" s="128"/>
      <c r="C4" s="293" t="s">
        <v>2412</v>
      </c>
      <c r="D4" s="293"/>
      <c r="E4" s="293"/>
      <c r="F4" s="293"/>
      <c r="G4" s="293"/>
      <c r="H4" s="128"/>
      <c r="I4" s="100"/>
      <c r="J4" s="99"/>
      <c r="K4" s="99"/>
      <c r="L4" s="99"/>
      <c r="M4" s="99"/>
    </row>
    <row r="5" spans="1:20" s="141" customFormat="1" ht="13.5" customHeight="1" x14ac:dyDescent="0.2">
      <c r="A5" s="138"/>
      <c r="B5" s="139"/>
      <c r="C5" s="139"/>
      <c r="D5" s="139"/>
      <c r="E5" s="139"/>
      <c r="F5" s="139"/>
      <c r="G5" s="139"/>
      <c r="H5" s="139"/>
      <c r="I5" s="140"/>
      <c r="J5" s="140"/>
      <c r="K5" s="140"/>
      <c r="L5" s="140"/>
      <c r="M5" s="140"/>
      <c r="N5" s="140"/>
      <c r="O5" s="140"/>
      <c r="P5" s="140"/>
    </row>
    <row r="6" spans="1:20" s="141" customFormat="1" ht="13.5" customHeight="1" x14ac:dyDescent="0.2">
      <c r="A6" s="142"/>
      <c r="B6" s="152" t="s">
        <v>155</v>
      </c>
      <c r="C6" s="143" t="s">
        <v>2407</v>
      </c>
      <c r="D6" s="143"/>
      <c r="E6" s="143"/>
      <c r="F6" s="143"/>
      <c r="G6" s="143"/>
      <c r="H6" s="144" t="s">
        <v>2406</v>
      </c>
      <c r="I6" s="145"/>
      <c r="J6" s="145"/>
      <c r="K6" s="145"/>
      <c r="L6" s="145"/>
      <c r="M6" s="145"/>
      <c r="N6" s="145"/>
      <c r="O6" s="145"/>
      <c r="P6" s="145"/>
    </row>
    <row r="7" spans="1:20" s="141" customFormat="1" ht="13.5" customHeight="1" x14ac:dyDescent="0.2">
      <c r="A7" s="142"/>
      <c r="B7" s="152" t="s">
        <v>157</v>
      </c>
      <c r="C7" s="143" t="s">
        <v>2407</v>
      </c>
      <c r="D7" s="143"/>
      <c r="E7" s="143"/>
      <c r="F7" s="143"/>
      <c r="G7" s="143"/>
      <c r="H7" s="129" t="s">
        <v>2624</v>
      </c>
      <c r="I7" s="145"/>
      <c r="J7" s="145"/>
      <c r="K7" s="145"/>
      <c r="L7" s="145"/>
      <c r="M7" s="145"/>
      <c r="N7" s="145"/>
      <c r="O7" s="145"/>
      <c r="P7" s="145"/>
    </row>
    <row r="8" spans="1:20" s="141" customFormat="1" ht="26.1" customHeight="1" x14ac:dyDescent="0.2">
      <c r="A8" s="142"/>
      <c r="B8" s="152" t="s">
        <v>161</v>
      </c>
      <c r="C8" s="291" t="s">
        <v>162</v>
      </c>
      <c r="D8" s="291"/>
      <c r="E8" s="291"/>
      <c r="F8" s="291"/>
      <c r="G8" s="291"/>
      <c r="H8" s="146"/>
      <c r="I8" s="145"/>
      <c r="J8" s="145"/>
      <c r="K8" s="145"/>
      <c r="L8" s="145"/>
      <c r="M8" s="145"/>
      <c r="N8" s="145"/>
      <c r="O8" s="145"/>
      <c r="P8" s="145"/>
    </row>
    <row r="9" spans="1:20" s="141" customFormat="1" ht="13.5" customHeight="1" x14ac:dyDescent="0.2">
      <c r="A9" s="142"/>
      <c r="B9" s="152" t="s">
        <v>2408</v>
      </c>
      <c r="C9" s="143" t="s">
        <v>2409</v>
      </c>
      <c r="D9" s="143"/>
      <c r="E9" s="143"/>
      <c r="F9" s="143"/>
      <c r="G9" s="143"/>
      <c r="H9" s="143"/>
      <c r="I9" s="145"/>
      <c r="J9" s="145"/>
      <c r="K9" s="145"/>
      <c r="L9" s="145"/>
      <c r="M9" s="145"/>
      <c r="N9" s="145"/>
      <c r="O9" s="145"/>
      <c r="P9" s="145"/>
    </row>
    <row r="10" spans="1:20" s="141" customFormat="1" ht="13.5" customHeight="1" thickBot="1" x14ac:dyDescent="0.25">
      <c r="A10" s="142"/>
      <c r="B10" s="143"/>
      <c r="C10" s="147"/>
      <c r="D10" s="148"/>
      <c r="E10" s="149"/>
      <c r="F10" s="150" t="s">
        <v>2405</v>
      </c>
      <c r="G10" s="151" t="s">
        <v>2625</v>
      </c>
      <c r="H10" s="115" t="s">
        <v>2622</v>
      </c>
      <c r="I10" s="145"/>
      <c r="J10" s="145"/>
      <c r="K10" s="145"/>
      <c r="L10" s="145"/>
      <c r="M10" s="145"/>
      <c r="N10" s="145"/>
      <c r="O10" s="145"/>
      <c r="P10" s="145"/>
    </row>
    <row r="11" spans="1:20" s="114" customFormat="1" ht="24.75" thickBot="1" x14ac:dyDescent="0.3">
      <c r="A11" s="112" t="s">
        <v>2401</v>
      </c>
      <c r="B11" s="130" t="s">
        <v>2402</v>
      </c>
      <c r="C11" s="131" t="s">
        <v>164</v>
      </c>
      <c r="D11" s="130" t="s">
        <v>165</v>
      </c>
      <c r="E11" s="132" t="s">
        <v>2403</v>
      </c>
      <c r="F11" s="133" t="s">
        <v>2193</v>
      </c>
      <c r="G11" s="132" t="s">
        <v>2404</v>
      </c>
      <c r="H11" s="133" t="s">
        <v>166</v>
      </c>
      <c r="I11" s="113"/>
      <c r="J11" s="113"/>
      <c r="K11" s="113"/>
      <c r="L11" s="113"/>
      <c r="M11" s="113"/>
      <c r="N11" s="113"/>
      <c r="O11" s="113"/>
      <c r="P11" s="113"/>
      <c r="Q11" s="113"/>
      <c r="R11" s="113"/>
      <c r="S11" s="113"/>
      <c r="T11" s="113"/>
    </row>
    <row r="12" spans="1:20" s="120" customFormat="1" ht="6" customHeight="1" x14ac:dyDescent="0.25">
      <c r="A12" s="118"/>
      <c r="B12" s="134"/>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7"/>
      <c r="B13" s="127" t="s">
        <v>2615</v>
      </c>
      <c r="C13" s="153" t="s">
        <v>1908</v>
      </c>
      <c r="D13" s="127"/>
      <c r="E13" s="127"/>
      <c r="F13" s="127"/>
      <c r="G13" s="127"/>
      <c r="H13" s="127"/>
      <c r="I13" s="116"/>
      <c r="J13" s="116"/>
      <c r="K13" s="116"/>
      <c r="L13" s="116"/>
      <c r="M13" s="116"/>
      <c r="N13" s="116"/>
      <c r="O13" s="116"/>
      <c r="P13" s="116"/>
      <c r="Q13" s="116"/>
      <c r="R13" s="116"/>
      <c r="S13" s="116"/>
      <c r="T13" s="116"/>
    </row>
    <row r="14" spans="1:20" ht="13.5" customHeight="1" x14ac:dyDescent="0.25">
      <c r="A14" s="25"/>
      <c r="B14" s="26"/>
      <c r="C14" s="28"/>
      <c r="D14" s="29"/>
      <c r="E14" s="26"/>
      <c r="F14" s="28"/>
      <c r="G14" s="28"/>
      <c r="H14" s="30"/>
      <c r="I14" s="27"/>
      <c r="J14" s="27"/>
      <c r="K14" s="27"/>
      <c r="L14" s="27"/>
      <c r="M14" s="27"/>
      <c r="N14" s="27"/>
      <c r="O14" s="27"/>
      <c r="P14" s="27"/>
    </row>
    <row r="15" spans="1:20" s="126" customFormat="1" ht="12.75" x14ac:dyDescent="0.2">
      <c r="A15" s="121"/>
      <c r="B15" s="122" t="s">
        <v>1477</v>
      </c>
      <c r="C15" s="123" t="s">
        <v>1478</v>
      </c>
      <c r="D15" s="122"/>
      <c r="E15" s="122"/>
      <c r="F15" s="122"/>
      <c r="G15" s="122"/>
      <c r="H15" s="122"/>
      <c r="I15" s="124"/>
      <c r="J15" s="125"/>
      <c r="K15" s="125"/>
    </row>
    <row r="16" spans="1:20" s="88" customFormat="1" ht="12.75" customHeight="1" x14ac:dyDescent="0.25">
      <c r="A16" s="168"/>
      <c r="B16" s="154" t="s">
        <v>2132</v>
      </c>
      <c r="C16" s="154" t="s">
        <v>1908</v>
      </c>
      <c r="D16" s="155" t="s">
        <v>173</v>
      </c>
      <c r="E16" s="156"/>
      <c r="F16" s="156"/>
      <c r="G16" s="157"/>
      <c r="H16" s="158"/>
      <c r="J16" s="2"/>
      <c r="L16" s="2"/>
      <c r="P16" s="36"/>
    </row>
    <row r="17" spans="1:16" s="95" customFormat="1" ht="146.25" x14ac:dyDescent="0.25">
      <c r="A17" s="91">
        <v>10</v>
      </c>
      <c r="B17" s="89" t="s">
        <v>2133</v>
      </c>
      <c r="C17" s="90" t="s">
        <v>2413</v>
      </c>
      <c r="D17" s="91" t="s">
        <v>115</v>
      </c>
      <c r="E17" s="92">
        <v>1</v>
      </c>
      <c r="F17" s="93"/>
      <c r="G17" s="111"/>
      <c r="H17" s="94">
        <f t="shared" ref="H17:H19" si="0">E17*F17</f>
        <v>0</v>
      </c>
      <c r="J17" s="96"/>
      <c r="L17" s="96"/>
      <c r="P17" s="97"/>
    </row>
    <row r="18" spans="1:16" s="95" customFormat="1" ht="146.25" x14ac:dyDescent="0.25">
      <c r="A18" s="91">
        <f>A17+10</f>
        <v>20</v>
      </c>
      <c r="B18" s="89" t="s">
        <v>2134</v>
      </c>
      <c r="C18" s="90" t="s">
        <v>2414</v>
      </c>
      <c r="D18" s="91" t="s">
        <v>115</v>
      </c>
      <c r="E18" s="92">
        <v>1</v>
      </c>
      <c r="F18" s="93"/>
      <c r="G18" s="111"/>
      <c r="H18" s="94">
        <f t="shared" si="0"/>
        <v>0</v>
      </c>
      <c r="J18" s="96"/>
      <c r="L18" s="96"/>
      <c r="P18" s="97"/>
    </row>
    <row r="19" spans="1:16" s="95" customFormat="1" ht="135" x14ac:dyDescent="0.25">
      <c r="A19" s="91">
        <f>A18+10</f>
        <v>30</v>
      </c>
      <c r="B19" s="89" t="s">
        <v>2135</v>
      </c>
      <c r="C19" s="90" t="s">
        <v>2415</v>
      </c>
      <c r="D19" s="91" t="s">
        <v>115</v>
      </c>
      <c r="E19" s="92">
        <v>1</v>
      </c>
      <c r="F19" s="93"/>
      <c r="G19" s="111"/>
      <c r="H19" s="94">
        <f t="shared" si="0"/>
        <v>0</v>
      </c>
      <c r="J19" s="96"/>
      <c r="L19" s="96"/>
      <c r="P19" s="97"/>
    </row>
    <row r="20" spans="1:16" s="88" customFormat="1" ht="12.75" customHeight="1" x14ac:dyDescent="0.25">
      <c r="A20" s="11"/>
      <c r="B20" s="31"/>
      <c r="C20" s="31"/>
      <c r="D20" s="11"/>
      <c r="E20" s="33"/>
      <c r="F20" s="39"/>
      <c r="G20" s="39"/>
      <c r="H20" s="39"/>
      <c r="I20" s="1"/>
      <c r="J20" s="2"/>
      <c r="K20" s="1"/>
      <c r="L20" s="2"/>
      <c r="M20" s="1"/>
      <c r="N20" s="1"/>
      <c r="O20" s="1"/>
      <c r="P20" s="36"/>
    </row>
    <row r="21" spans="1:16" s="126" customFormat="1" ht="12.75" x14ac:dyDescent="0.2">
      <c r="A21" s="121"/>
      <c r="B21" s="122" t="s">
        <v>1899</v>
      </c>
      <c r="C21" s="123" t="s">
        <v>1900</v>
      </c>
      <c r="D21" s="122"/>
      <c r="E21" s="122"/>
      <c r="F21" s="122"/>
      <c r="G21" s="122"/>
      <c r="H21" s="122"/>
      <c r="I21" s="124"/>
      <c r="J21" s="125"/>
      <c r="K21" s="125"/>
    </row>
    <row r="22" spans="1:16" s="88" customFormat="1" ht="12.75" customHeight="1" x14ac:dyDescent="0.25">
      <c r="A22" s="168"/>
      <c r="B22" s="159" t="s">
        <v>1907</v>
      </c>
      <c r="C22" s="159" t="s">
        <v>1908</v>
      </c>
      <c r="D22" s="160" t="s">
        <v>173</v>
      </c>
      <c r="E22" s="161"/>
      <c r="F22" s="161"/>
      <c r="G22" s="162"/>
      <c r="H22" s="163"/>
      <c r="J22" s="2"/>
      <c r="L22" s="2"/>
      <c r="P22" s="36"/>
    </row>
    <row r="23" spans="1:16" s="95" customFormat="1" ht="146.25" x14ac:dyDescent="0.25">
      <c r="A23" s="91">
        <f>A19+10</f>
        <v>40</v>
      </c>
      <c r="B23" s="89" t="s">
        <v>2129</v>
      </c>
      <c r="C23" s="90" t="s">
        <v>2413</v>
      </c>
      <c r="D23" s="91" t="s">
        <v>115</v>
      </c>
      <c r="E23" s="92">
        <v>1</v>
      </c>
      <c r="F23" s="93"/>
      <c r="G23" s="111"/>
      <c r="H23" s="94">
        <f t="shared" ref="H23:H25" si="1">E23*F23</f>
        <v>0</v>
      </c>
      <c r="J23" s="96"/>
      <c r="L23" s="96"/>
      <c r="P23" s="97"/>
    </row>
    <row r="24" spans="1:16" s="95" customFormat="1" ht="146.25" x14ac:dyDescent="0.25">
      <c r="A24" s="91">
        <f t="shared" ref="A24:A25" si="2">A23+10</f>
        <v>50</v>
      </c>
      <c r="B24" s="89" t="s">
        <v>2130</v>
      </c>
      <c r="C24" s="90" t="s">
        <v>2414</v>
      </c>
      <c r="D24" s="91" t="s">
        <v>115</v>
      </c>
      <c r="E24" s="92">
        <v>1</v>
      </c>
      <c r="F24" s="93"/>
      <c r="G24" s="111"/>
      <c r="H24" s="94">
        <f t="shared" si="1"/>
        <v>0</v>
      </c>
      <c r="J24" s="96"/>
      <c r="L24" s="96"/>
      <c r="P24" s="97"/>
    </row>
    <row r="25" spans="1:16" s="95" customFormat="1" ht="135" x14ac:dyDescent="0.25">
      <c r="A25" s="91">
        <f t="shared" si="2"/>
        <v>60</v>
      </c>
      <c r="B25" s="89" t="s">
        <v>2131</v>
      </c>
      <c r="C25" s="90" t="s">
        <v>2415</v>
      </c>
      <c r="D25" s="91" t="s">
        <v>115</v>
      </c>
      <c r="E25" s="92">
        <v>1</v>
      </c>
      <c r="F25" s="93"/>
      <c r="G25" s="111"/>
      <c r="H25" s="94">
        <f t="shared" si="1"/>
        <v>0</v>
      </c>
      <c r="J25" s="96"/>
      <c r="L25" s="96"/>
      <c r="P25" s="97"/>
    </row>
    <row r="26" spans="1:16" ht="12.75" customHeight="1" x14ac:dyDescent="0.25">
      <c r="A26" s="11"/>
      <c r="B26" s="31"/>
      <c r="C26" s="31"/>
      <c r="D26" s="11"/>
      <c r="E26" s="33"/>
      <c r="F26" s="39"/>
      <c r="G26" s="39"/>
      <c r="H26" s="39"/>
      <c r="I26" s="1"/>
      <c r="J26" s="2"/>
      <c r="K26" s="1"/>
      <c r="L26" s="2"/>
      <c r="M26" s="1"/>
      <c r="N26" s="1"/>
      <c r="O26" s="1"/>
      <c r="P26" s="36"/>
    </row>
    <row r="27" spans="1:16" s="126" customFormat="1" ht="12.75" x14ac:dyDescent="0.2">
      <c r="A27" s="121"/>
      <c r="B27" s="122" t="s">
        <v>2039</v>
      </c>
      <c r="C27" s="123" t="s">
        <v>2040</v>
      </c>
      <c r="D27" s="122"/>
      <c r="E27" s="122"/>
      <c r="F27" s="122"/>
      <c r="G27" s="122"/>
      <c r="H27" s="122"/>
      <c r="I27" s="124"/>
      <c r="J27" s="125"/>
      <c r="K27" s="125"/>
    </row>
    <row r="28" spans="1:16" s="88" customFormat="1" ht="12.75" customHeight="1" x14ac:dyDescent="0.25">
      <c r="A28" s="168"/>
      <c r="B28" s="164" t="s">
        <v>2109</v>
      </c>
      <c r="C28" s="164" t="s">
        <v>453</v>
      </c>
      <c r="D28" s="165" t="s">
        <v>173</v>
      </c>
      <c r="E28" s="162"/>
      <c r="F28" s="166"/>
      <c r="G28" s="166"/>
      <c r="H28" s="166"/>
      <c r="J28" s="2"/>
      <c r="L28" s="2"/>
      <c r="P28" s="36"/>
    </row>
    <row r="29" spans="1:16" s="95" customFormat="1" ht="135" x14ac:dyDescent="0.25">
      <c r="A29" s="91">
        <f>A25+10</f>
        <v>70</v>
      </c>
      <c r="B29" s="89" t="s">
        <v>2136</v>
      </c>
      <c r="C29" s="90" t="s">
        <v>2416</v>
      </c>
      <c r="D29" s="91" t="s">
        <v>115</v>
      </c>
      <c r="E29" s="92">
        <v>1</v>
      </c>
      <c r="F29" s="93"/>
      <c r="G29" s="111"/>
      <c r="H29" s="94">
        <f t="shared" ref="H29" si="3">E29*F29</f>
        <v>0</v>
      </c>
      <c r="J29" s="96"/>
      <c r="L29" s="96"/>
      <c r="P29" s="97"/>
    </row>
    <row r="30" spans="1:16" ht="12.75" customHeight="1" x14ac:dyDescent="0.25"/>
    <row r="31" spans="1:16" ht="12.75" customHeight="1" x14ac:dyDescent="0.25"/>
    <row r="32" spans="1:16" ht="12.75" customHeight="1" x14ac:dyDescent="0.25">
      <c r="A32" s="15"/>
      <c r="B32" s="40"/>
      <c r="C32" s="40"/>
      <c r="D32" s="40"/>
      <c r="E32" s="40"/>
      <c r="F32" s="40"/>
      <c r="G32" s="40"/>
      <c r="H32" s="108"/>
    </row>
    <row r="33" spans="1:8" ht="13.5" customHeight="1" x14ac:dyDescent="0.25">
      <c r="A33" s="15"/>
      <c r="B33" s="40"/>
      <c r="C33" s="40"/>
      <c r="D33" s="40"/>
      <c r="E33" s="40"/>
      <c r="F33" s="40" t="s">
        <v>2</v>
      </c>
      <c r="G33" s="40"/>
      <c r="H33" s="42">
        <f>SUM(H15:H32)</f>
        <v>0</v>
      </c>
    </row>
    <row r="34" spans="1:8" ht="13.5" customHeight="1" x14ac:dyDescent="0.25">
      <c r="A34" s="15"/>
      <c r="B34" s="40"/>
      <c r="C34" s="40"/>
      <c r="D34" s="40"/>
      <c r="E34" s="40"/>
      <c r="F34" s="40" t="s">
        <v>2128</v>
      </c>
      <c r="G34" s="40"/>
      <c r="H34" s="42">
        <f>H33*0.16</f>
        <v>0</v>
      </c>
    </row>
    <row r="35" spans="1:8" ht="13.5" customHeight="1" x14ac:dyDescent="0.25">
      <c r="A35" s="15"/>
      <c r="B35" s="40"/>
      <c r="C35" s="40"/>
      <c r="D35" s="40"/>
      <c r="E35" s="40"/>
      <c r="F35" s="40" t="s">
        <v>4</v>
      </c>
      <c r="G35" s="40"/>
      <c r="H35" s="42">
        <f>H34+H33</f>
        <v>0</v>
      </c>
    </row>
  </sheetData>
  <mergeCells count="4">
    <mergeCell ref="C2:G2"/>
    <mergeCell ref="C3:G3"/>
    <mergeCell ref="C4:G4"/>
    <mergeCell ref="C8:G8"/>
  </mergeCells>
  <printOptions horizontalCentered="1"/>
  <pageMargins left="0.39370078740157483" right="0.39370078740157483" top="0.39370078740157483" bottom="1.0236220472440944" header="0" footer="0.39370078740157483"/>
  <pageSetup scale="70" orientation="portrait" r:id="rId1"/>
  <headerFooter>
    <oddFooter xml:space="preserve">&amp;L&amp;9NOMBRE DE LA EMPRESA
&amp;C&amp;9RESPONSABLE DLE PROYECTO
DIRECCIÓN DE PROYECTOS
ARQ. SANDRA GUADALUPE PATIÑO MACÍAS
&amp;P DE &amp;N&amp;R&amp;9NOMBRE Y FIRMA DEL RESPONSABLE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278"/>
  <sheetViews>
    <sheetView view="pageBreakPreview" zoomScaleNormal="100" zoomScaleSheetLayoutView="100" workbookViewId="0">
      <selection activeCell="H10" sqref="H10"/>
    </sheetView>
  </sheetViews>
  <sheetFormatPr baseColWidth="10" defaultColWidth="14.42578125" defaultRowHeight="15" x14ac:dyDescent="0.25"/>
  <cols>
    <col min="1" max="1" width="7.7109375" style="40" customWidth="1"/>
    <col min="2" max="2" width="9.7109375" style="40" customWidth="1"/>
    <col min="3" max="3" width="46.7109375" style="40" customWidth="1"/>
    <col min="4" max="4" width="7.7109375" style="40" customWidth="1"/>
    <col min="5" max="5" width="10.7109375" style="63" customWidth="1"/>
    <col min="6" max="6" width="10.7109375" style="40" customWidth="1"/>
    <col min="7" max="7" width="20.7109375" style="40" customWidth="1"/>
    <col min="8" max="8" width="15.7109375" style="40" customWidth="1"/>
    <col min="9" max="9" width="5.28515625" style="40" customWidth="1"/>
    <col min="10" max="16384" width="14.42578125" style="40"/>
  </cols>
  <sheetData>
    <row r="1" spans="1:20" s="101" customFormat="1" ht="11.25" x14ac:dyDescent="0.25">
      <c r="A1" s="98"/>
      <c r="B1" s="128"/>
      <c r="C1" s="128"/>
      <c r="D1" s="128"/>
      <c r="E1" s="128"/>
      <c r="F1" s="128"/>
      <c r="G1" s="128"/>
      <c r="H1" s="128"/>
      <c r="I1" s="100"/>
      <c r="J1" s="99"/>
      <c r="K1" s="99"/>
      <c r="L1" s="99"/>
      <c r="M1" s="99"/>
    </row>
    <row r="2" spans="1:20" s="101" customFormat="1" ht="18.75" x14ac:dyDescent="0.25">
      <c r="A2" s="98"/>
      <c r="B2" s="128"/>
      <c r="C2" s="292" t="s">
        <v>2410</v>
      </c>
      <c r="D2" s="292"/>
      <c r="E2" s="292"/>
      <c r="F2" s="292"/>
      <c r="G2" s="292"/>
      <c r="H2" s="128"/>
      <c r="I2" s="100"/>
      <c r="J2" s="99"/>
      <c r="K2" s="99"/>
      <c r="L2" s="99"/>
      <c r="M2" s="99"/>
    </row>
    <row r="3" spans="1:20" s="101" customFormat="1" ht="15.75" x14ac:dyDescent="0.25">
      <c r="A3" s="98"/>
      <c r="B3" s="128"/>
      <c r="C3" s="293" t="s">
        <v>2411</v>
      </c>
      <c r="D3" s="293"/>
      <c r="E3" s="293"/>
      <c r="F3" s="293"/>
      <c r="G3" s="293"/>
      <c r="H3" s="128"/>
      <c r="I3" s="100"/>
      <c r="J3" s="99"/>
      <c r="K3" s="99"/>
      <c r="L3" s="99"/>
      <c r="M3" s="99"/>
    </row>
    <row r="4" spans="1:20" s="101" customFormat="1" ht="15.75" x14ac:dyDescent="0.25">
      <c r="A4" s="98"/>
      <c r="B4" s="128"/>
      <c r="C4" s="293" t="s">
        <v>2412</v>
      </c>
      <c r="D4" s="293"/>
      <c r="E4" s="293"/>
      <c r="F4" s="293"/>
      <c r="G4" s="293"/>
      <c r="H4" s="128"/>
      <c r="I4" s="100"/>
      <c r="J4" s="99"/>
      <c r="K4" s="99"/>
      <c r="L4" s="99"/>
      <c r="M4" s="99"/>
    </row>
    <row r="5" spans="1:20" s="141" customFormat="1" ht="12.75" x14ac:dyDescent="0.2">
      <c r="A5" s="138"/>
      <c r="B5" s="139"/>
      <c r="C5" s="139"/>
      <c r="D5" s="139"/>
      <c r="E5" s="139"/>
      <c r="F5" s="139"/>
      <c r="G5" s="139"/>
      <c r="H5" s="139"/>
      <c r="I5" s="140"/>
      <c r="J5" s="140"/>
      <c r="K5" s="140"/>
      <c r="L5" s="140"/>
      <c r="M5" s="140"/>
      <c r="N5" s="140"/>
      <c r="O5" s="140"/>
      <c r="P5" s="140"/>
    </row>
    <row r="6" spans="1:20" s="141" customFormat="1" ht="12.75" x14ac:dyDescent="0.2">
      <c r="A6" s="142"/>
      <c r="B6" s="152" t="s">
        <v>155</v>
      </c>
      <c r="C6" s="143" t="s">
        <v>2407</v>
      </c>
      <c r="D6" s="143"/>
      <c r="E6" s="143"/>
      <c r="F6" s="143"/>
      <c r="G6" s="143"/>
      <c r="H6" s="144" t="s">
        <v>2406</v>
      </c>
      <c r="I6" s="145"/>
      <c r="J6" s="145"/>
      <c r="K6" s="145"/>
      <c r="L6" s="145"/>
      <c r="M6" s="145"/>
      <c r="N6" s="145"/>
      <c r="O6" s="145"/>
      <c r="P6" s="145"/>
    </row>
    <row r="7" spans="1:20" s="141" customFormat="1" ht="12.75" x14ac:dyDescent="0.2">
      <c r="A7" s="142"/>
      <c r="B7" s="152" t="s">
        <v>157</v>
      </c>
      <c r="C7" s="143" t="s">
        <v>2407</v>
      </c>
      <c r="D7" s="143"/>
      <c r="E7" s="143"/>
      <c r="F7" s="143"/>
      <c r="G7" s="143"/>
      <c r="H7" s="129" t="s">
        <v>2624</v>
      </c>
      <c r="I7" s="145"/>
      <c r="J7" s="145"/>
      <c r="K7" s="145"/>
      <c r="L7" s="145"/>
      <c r="M7" s="145"/>
      <c r="N7" s="145"/>
      <c r="O7" s="145"/>
      <c r="P7" s="145"/>
    </row>
    <row r="8" spans="1:20" s="141" customFormat="1" ht="24.95" customHeight="1" x14ac:dyDescent="0.2">
      <c r="A8" s="142"/>
      <c r="B8" s="152" t="s">
        <v>161</v>
      </c>
      <c r="C8" s="291" t="s">
        <v>162</v>
      </c>
      <c r="D8" s="291"/>
      <c r="E8" s="291"/>
      <c r="F8" s="291"/>
      <c r="G8" s="291"/>
      <c r="H8" s="146"/>
      <c r="I8" s="145"/>
      <c r="J8" s="145"/>
      <c r="K8" s="145"/>
      <c r="L8" s="145"/>
      <c r="M8" s="145"/>
      <c r="N8" s="145"/>
      <c r="O8" s="145"/>
      <c r="P8" s="145"/>
    </row>
    <row r="9" spans="1:20" s="141" customFormat="1" ht="12.75" x14ac:dyDescent="0.2">
      <c r="A9" s="142"/>
      <c r="B9" s="152" t="s">
        <v>2408</v>
      </c>
      <c r="C9" s="143" t="s">
        <v>2409</v>
      </c>
      <c r="D9" s="143"/>
      <c r="E9" s="143"/>
      <c r="F9" s="143"/>
      <c r="G9" s="143"/>
      <c r="H9" s="143"/>
      <c r="I9" s="145"/>
      <c r="J9" s="145"/>
      <c r="K9" s="145"/>
      <c r="L9" s="145"/>
      <c r="M9" s="145"/>
      <c r="N9" s="145"/>
      <c r="O9" s="145"/>
      <c r="P9" s="145"/>
    </row>
    <row r="10" spans="1:20" s="141" customFormat="1" ht="13.5" thickBot="1" x14ac:dyDescent="0.25">
      <c r="A10" s="142"/>
      <c r="B10" s="143"/>
      <c r="C10" s="147"/>
      <c r="D10" s="148"/>
      <c r="E10" s="149"/>
      <c r="F10" s="150" t="s">
        <v>2405</v>
      </c>
      <c r="G10" s="151" t="s">
        <v>2625</v>
      </c>
      <c r="H10" s="115" t="s">
        <v>2622</v>
      </c>
      <c r="I10" s="145"/>
      <c r="J10" s="145"/>
      <c r="K10" s="145"/>
      <c r="L10" s="145"/>
      <c r="M10" s="145"/>
      <c r="N10" s="145"/>
      <c r="O10" s="145"/>
      <c r="P10" s="145"/>
    </row>
    <row r="11" spans="1:20" s="114" customFormat="1" ht="24.75" thickBot="1" x14ac:dyDescent="0.3">
      <c r="A11" s="112" t="s">
        <v>2401</v>
      </c>
      <c r="B11" s="130" t="s">
        <v>2402</v>
      </c>
      <c r="C11" s="131" t="s">
        <v>164</v>
      </c>
      <c r="D11" s="130" t="s">
        <v>165</v>
      </c>
      <c r="E11" s="132" t="s">
        <v>2403</v>
      </c>
      <c r="F11" s="133" t="s">
        <v>2193</v>
      </c>
      <c r="G11" s="132" t="s">
        <v>2404</v>
      </c>
      <c r="H11" s="133" t="s">
        <v>166</v>
      </c>
      <c r="I11" s="113"/>
      <c r="J11" s="113"/>
      <c r="K11" s="113"/>
      <c r="L11" s="113"/>
      <c r="M11" s="113"/>
      <c r="N11" s="113"/>
      <c r="O11" s="113"/>
      <c r="P11" s="113"/>
      <c r="Q11" s="113"/>
      <c r="R11" s="113"/>
      <c r="S11" s="113"/>
      <c r="T11" s="113"/>
    </row>
    <row r="12" spans="1:20" s="120" customFormat="1" ht="12" x14ac:dyDescent="0.25">
      <c r="A12" s="118"/>
      <c r="B12" s="134"/>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7"/>
      <c r="B13" s="127" t="s">
        <v>2616</v>
      </c>
      <c r="C13" s="153" t="s">
        <v>2417</v>
      </c>
      <c r="D13" s="127"/>
      <c r="E13" s="127"/>
      <c r="F13" s="127"/>
      <c r="G13" s="127"/>
      <c r="H13" s="127"/>
      <c r="I13" s="116"/>
      <c r="J13" s="116"/>
      <c r="K13" s="116"/>
      <c r="L13" s="116"/>
      <c r="M13" s="116"/>
      <c r="N13" s="116"/>
      <c r="O13" s="116"/>
      <c r="P13" s="116"/>
      <c r="Q13" s="116"/>
      <c r="R13" s="116"/>
      <c r="S13" s="116"/>
      <c r="T13" s="116"/>
    </row>
    <row r="14" spans="1:20" s="110" customFormat="1" x14ac:dyDescent="0.25">
      <c r="A14" s="25"/>
      <c r="B14" s="26"/>
      <c r="C14" s="28"/>
      <c r="D14" s="29"/>
      <c r="E14" s="26"/>
      <c r="F14" s="28"/>
      <c r="G14" s="28"/>
      <c r="H14" s="30"/>
      <c r="I14" s="27"/>
      <c r="J14" s="27"/>
      <c r="K14" s="27"/>
      <c r="L14" s="27"/>
      <c r="M14" s="27"/>
      <c r="N14" s="27"/>
      <c r="O14" s="27"/>
      <c r="P14" s="27"/>
    </row>
    <row r="15" spans="1:20" ht="30" customHeight="1" x14ac:dyDescent="0.25">
      <c r="B15" s="102"/>
      <c r="C15" s="294" t="s">
        <v>2157</v>
      </c>
      <c r="D15" s="294"/>
      <c r="E15" s="294"/>
      <c r="F15" s="294"/>
      <c r="G15" s="294"/>
      <c r="H15" s="103"/>
      <c r="I15" s="43"/>
    </row>
    <row r="16" spans="1:20" s="126" customFormat="1" ht="12.75" x14ac:dyDescent="0.2">
      <c r="A16" s="121"/>
      <c r="B16" s="122"/>
      <c r="C16" s="123" t="s">
        <v>2158</v>
      </c>
      <c r="D16" s="122"/>
      <c r="E16" s="122"/>
      <c r="F16" s="122"/>
      <c r="G16" s="122"/>
      <c r="H16" s="122"/>
      <c r="I16" s="124"/>
      <c r="J16" s="125"/>
      <c r="K16" s="125"/>
    </row>
    <row r="17" spans="1:9" s="188" customFormat="1" ht="24" x14ac:dyDescent="0.25">
      <c r="A17" s="181">
        <v>10750</v>
      </c>
      <c r="B17" s="182">
        <v>1</v>
      </c>
      <c r="C17" s="183" t="s">
        <v>2421</v>
      </c>
      <c r="D17" s="182" t="s">
        <v>7</v>
      </c>
      <c r="E17" s="184">
        <v>4</v>
      </c>
      <c r="F17" s="185"/>
      <c r="G17" s="185"/>
      <c r="H17" s="186">
        <f t="shared" ref="H17:H31" si="0">F17*E17</f>
        <v>0</v>
      </c>
      <c r="I17" s="187"/>
    </row>
    <row r="18" spans="1:9" s="188" customFormat="1" ht="24" x14ac:dyDescent="0.25">
      <c r="A18" s="181">
        <v>10760</v>
      </c>
      <c r="B18" s="182">
        <v>2</v>
      </c>
      <c r="C18" s="183" t="s">
        <v>2422</v>
      </c>
      <c r="D18" s="182" t="s">
        <v>7</v>
      </c>
      <c r="E18" s="184">
        <v>6</v>
      </c>
      <c r="F18" s="185"/>
      <c r="G18" s="185"/>
      <c r="H18" s="186">
        <f t="shared" si="0"/>
        <v>0</v>
      </c>
      <c r="I18" s="187"/>
    </row>
    <row r="19" spans="1:9" s="188" customFormat="1" ht="24" x14ac:dyDescent="0.25">
      <c r="A19" s="181">
        <v>10770</v>
      </c>
      <c r="B19" s="182">
        <v>3</v>
      </c>
      <c r="C19" s="183" t="s">
        <v>2423</v>
      </c>
      <c r="D19" s="182" t="s">
        <v>7</v>
      </c>
      <c r="E19" s="184">
        <v>3</v>
      </c>
      <c r="F19" s="185"/>
      <c r="G19" s="185"/>
      <c r="H19" s="186">
        <f t="shared" si="0"/>
        <v>0</v>
      </c>
      <c r="I19" s="187"/>
    </row>
    <row r="20" spans="1:9" s="188" customFormat="1" ht="24" x14ac:dyDescent="0.25">
      <c r="A20" s="181">
        <v>10780</v>
      </c>
      <c r="B20" s="182">
        <v>4</v>
      </c>
      <c r="C20" s="183" t="s">
        <v>2424</v>
      </c>
      <c r="D20" s="182" t="s">
        <v>7</v>
      </c>
      <c r="E20" s="184">
        <v>3</v>
      </c>
      <c r="F20" s="185"/>
      <c r="G20" s="185"/>
      <c r="H20" s="186">
        <f t="shared" si="0"/>
        <v>0</v>
      </c>
      <c r="I20" s="187"/>
    </row>
    <row r="21" spans="1:9" s="188" customFormat="1" ht="36" x14ac:dyDescent="0.25">
      <c r="A21" s="181">
        <v>10790</v>
      </c>
      <c r="B21" s="182">
        <v>5</v>
      </c>
      <c r="C21" s="183" t="s">
        <v>2425</v>
      </c>
      <c r="D21" s="182" t="s">
        <v>2152</v>
      </c>
      <c r="E21" s="184">
        <v>3</v>
      </c>
      <c r="F21" s="185"/>
      <c r="G21" s="185"/>
      <c r="H21" s="186">
        <f t="shared" si="0"/>
        <v>0</v>
      </c>
      <c r="I21" s="187"/>
    </row>
    <row r="22" spans="1:9" s="188" customFormat="1" ht="24" x14ac:dyDescent="0.25">
      <c r="A22" s="181">
        <v>10800</v>
      </c>
      <c r="B22" s="182">
        <v>6</v>
      </c>
      <c r="C22" s="183" t="s">
        <v>2426</v>
      </c>
      <c r="D22" s="182" t="s">
        <v>7</v>
      </c>
      <c r="E22" s="184">
        <v>1</v>
      </c>
      <c r="F22" s="185"/>
      <c r="G22" s="185"/>
      <c r="H22" s="186">
        <f t="shared" si="0"/>
        <v>0</v>
      </c>
      <c r="I22" s="187"/>
    </row>
    <row r="23" spans="1:9" s="188" customFormat="1" ht="24" x14ac:dyDescent="0.25">
      <c r="A23" s="181">
        <v>10810</v>
      </c>
      <c r="B23" s="182">
        <v>7</v>
      </c>
      <c r="C23" s="183" t="s">
        <v>2427</v>
      </c>
      <c r="D23" s="182" t="s">
        <v>7</v>
      </c>
      <c r="E23" s="184">
        <v>3</v>
      </c>
      <c r="F23" s="185"/>
      <c r="G23" s="185"/>
      <c r="H23" s="186">
        <f t="shared" si="0"/>
        <v>0</v>
      </c>
      <c r="I23" s="187"/>
    </row>
    <row r="24" spans="1:9" s="188" customFormat="1" ht="36" x14ac:dyDescent="0.25">
      <c r="A24" s="181">
        <v>10820</v>
      </c>
      <c r="B24" s="182">
        <v>8</v>
      </c>
      <c r="C24" s="183" t="s">
        <v>2428</v>
      </c>
      <c r="D24" s="182" t="s">
        <v>7</v>
      </c>
      <c r="E24" s="184">
        <v>1</v>
      </c>
      <c r="F24" s="185"/>
      <c r="G24" s="185"/>
      <c r="H24" s="186">
        <f t="shared" si="0"/>
        <v>0</v>
      </c>
      <c r="I24" s="187"/>
    </row>
    <row r="25" spans="1:9" s="188" customFormat="1" ht="24" x14ac:dyDescent="0.25">
      <c r="A25" s="181">
        <v>10830</v>
      </c>
      <c r="B25" s="182">
        <v>9</v>
      </c>
      <c r="C25" s="183" t="s">
        <v>2429</v>
      </c>
      <c r="D25" s="182" t="s">
        <v>7</v>
      </c>
      <c r="E25" s="184">
        <v>1</v>
      </c>
      <c r="F25" s="185"/>
      <c r="G25" s="185"/>
      <c r="H25" s="186">
        <f t="shared" si="0"/>
        <v>0</v>
      </c>
      <c r="I25" s="187"/>
    </row>
    <row r="26" spans="1:9" s="188" customFormat="1" ht="48" x14ac:dyDescent="0.25">
      <c r="A26" s="181">
        <v>10840</v>
      </c>
      <c r="B26" s="182">
        <v>10</v>
      </c>
      <c r="C26" s="183" t="s">
        <v>2430</v>
      </c>
      <c r="D26" s="182" t="s">
        <v>7</v>
      </c>
      <c r="E26" s="184">
        <v>4</v>
      </c>
      <c r="F26" s="185"/>
      <c r="G26" s="185"/>
      <c r="H26" s="186">
        <f t="shared" si="0"/>
        <v>0</v>
      </c>
      <c r="I26" s="187"/>
    </row>
    <row r="27" spans="1:9" s="188" customFormat="1" ht="144" x14ac:dyDescent="0.25">
      <c r="A27" s="181">
        <v>10850</v>
      </c>
      <c r="B27" s="182">
        <v>12</v>
      </c>
      <c r="C27" s="183" t="s">
        <v>2431</v>
      </c>
      <c r="D27" s="182" t="s">
        <v>9</v>
      </c>
      <c r="E27" s="184">
        <v>540</v>
      </c>
      <c r="F27" s="185"/>
      <c r="G27" s="185"/>
      <c r="H27" s="186">
        <f t="shared" si="0"/>
        <v>0</v>
      </c>
      <c r="I27" s="187"/>
    </row>
    <row r="28" spans="1:9" s="188" customFormat="1" ht="48" x14ac:dyDescent="0.25">
      <c r="A28" s="181">
        <v>10860</v>
      </c>
      <c r="B28" s="182">
        <v>14</v>
      </c>
      <c r="C28" s="183" t="s">
        <v>2432</v>
      </c>
      <c r="D28" s="182" t="s">
        <v>2159</v>
      </c>
      <c r="E28" s="184">
        <v>2</v>
      </c>
      <c r="F28" s="185"/>
      <c r="G28" s="185"/>
      <c r="H28" s="186">
        <f t="shared" si="0"/>
        <v>0</v>
      </c>
      <c r="I28" s="187"/>
    </row>
    <row r="29" spans="1:9" s="188" customFormat="1" ht="36" x14ac:dyDescent="0.25">
      <c r="A29" s="181">
        <v>10870</v>
      </c>
      <c r="B29" s="182">
        <v>15</v>
      </c>
      <c r="C29" s="183" t="s">
        <v>2433</v>
      </c>
      <c r="D29" s="182" t="s">
        <v>2152</v>
      </c>
      <c r="E29" s="184">
        <v>1</v>
      </c>
      <c r="F29" s="185"/>
      <c r="G29" s="185"/>
      <c r="H29" s="186">
        <f t="shared" si="0"/>
        <v>0</v>
      </c>
      <c r="I29" s="187"/>
    </row>
    <row r="30" spans="1:9" s="188" customFormat="1" ht="24" x14ac:dyDescent="0.25">
      <c r="A30" s="181">
        <v>10880</v>
      </c>
      <c r="B30" s="182">
        <v>17</v>
      </c>
      <c r="C30" s="183" t="s">
        <v>2434</v>
      </c>
      <c r="D30" s="182" t="s">
        <v>1795</v>
      </c>
      <c r="E30" s="184">
        <v>49.4</v>
      </c>
      <c r="F30" s="185"/>
      <c r="G30" s="185"/>
      <c r="H30" s="186">
        <f t="shared" si="0"/>
        <v>0</v>
      </c>
      <c r="I30" s="187"/>
    </row>
    <row r="31" spans="1:9" s="188" customFormat="1" ht="24" x14ac:dyDescent="0.25">
      <c r="A31" s="181">
        <v>10890</v>
      </c>
      <c r="B31" s="182">
        <v>18</v>
      </c>
      <c r="C31" s="183" t="s">
        <v>2435</v>
      </c>
      <c r="D31" s="182" t="s">
        <v>1795</v>
      </c>
      <c r="E31" s="184">
        <v>12</v>
      </c>
      <c r="F31" s="185"/>
      <c r="G31" s="185"/>
      <c r="H31" s="186">
        <f t="shared" si="0"/>
        <v>0</v>
      </c>
      <c r="I31" s="187"/>
    </row>
    <row r="32" spans="1:9" s="188" customFormat="1" ht="12" x14ac:dyDescent="0.25">
      <c r="A32" s="181"/>
      <c r="B32" s="182"/>
      <c r="C32" s="183"/>
      <c r="D32" s="182"/>
      <c r="E32" s="184"/>
      <c r="F32" s="189"/>
      <c r="G32" s="189"/>
      <c r="H32" s="186"/>
      <c r="I32" s="187"/>
    </row>
    <row r="33" spans="1:9" s="179" customFormat="1" ht="12" x14ac:dyDescent="0.25">
      <c r="A33" s="192"/>
      <c r="B33" s="193"/>
      <c r="C33" s="194" t="s">
        <v>2160</v>
      </c>
      <c r="D33" s="193"/>
      <c r="E33" s="195"/>
      <c r="F33" s="196"/>
      <c r="G33" s="197"/>
      <c r="H33" s="196"/>
      <c r="I33" s="178"/>
    </row>
    <row r="34" spans="1:9" s="179" customFormat="1" ht="48" x14ac:dyDescent="0.25">
      <c r="A34" s="172">
        <v>10900</v>
      </c>
      <c r="B34" s="173">
        <v>23</v>
      </c>
      <c r="C34" s="174" t="s">
        <v>2436</v>
      </c>
      <c r="D34" s="173" t="s">
        <v>7</v>
      </c>
      <c r="E34" s="175">
        <v>1</v>
      </c>
      <c r="F34" s="176"/>
      <c r="G34" s="176"/>
      <c r="H34" s="177">
        <f t="shared" ref="H34:H42" si="1">F34*E34</f>
        <v>0</v>
      </c>
      <c r="I34" s="178"/>
    </row>
    <row r="35" spans="1:9" s="179" customFormat="1" ht="36" x14ac:dyDescent="0.25">
      <c r="A35" s="172">
        <v>10910</v>
      </c>
      <c r="B35" s="173">
        <v>33</v>
      </c>
      <c r="C35" s="174" t="s">
        <v>2437</v>
      </c>
      <c r="D35" s="173" t="s">
        <v>7</v>
      </c>
      <c r="E35" s="175">
        <v>6</v>
      </c>
      <c r="F35" s="176"/>
      <c r="G35" s="176"/>
      <c r="H35" s="177">
        <f t="shared" si="1"/>
        <v>0</v>
      </c>
      <c r="I35" s="178"/>
    </row>
    <row r="36" spans="1:9" s="179" customFormat="1" ht="24" x14ac:dyDescent="0.25">
      <c r="A36" s="172">
        <v>10920</v>
      </c>
      <c r="B36" s="173">
        <v>63</v>
      </c>
      <c r="C36" s="174" t="s">
        <v>2438</v>
      </c>
      <c r="D36" s="173" t="s">
        <v>9</v>
      </c>
      <c r="E36" s="175">
        <v>255</v>
      </c>
      <c r="F36" s="176"/>
      <c r="G36" s="176"/>
      <c r="H36" s="177">
        <f t="shared" si="1"/>
        <v>0</v>
      </c>
      <c r="I36" s="178"/>
    </row>
    <row r="37" spans="1:9" s="179" customFormat="1" ht="24" x14ac:dyDescent="0.25">
      <c r="A37" s="172">
        <v>10930</v>
      </c>
      <c r="B37" s="173">
        <v>64</v>
      </c>
      <c r="C37" s="174" t="s">
        <v>2439</v>
      </c>
      <c r="D37" s="173" t="s">
        <v>9</v>
      </c>
      <c r="E37" s="175">
        <v>130</v>
      </c>
      <c r="F37" s="176"/>
      <c r="G37" s="176"/>
      <c r="H37" s="177">
        <f t="shared" si="1"/>
        <v>0</v>
      </c>
      <c r="I37" s="178"/>
    </row>
    <row r="38" spans="1:9" s="179" customFormat="1" ht="24" x14ac:dyDescent="0.25">
      <c r="A38" s="172">
        <v>10940</v>
      </c>
      <c r="B38" s="173">
        <v>66</v>
      </c>
      <c r="C38" s="174" t="s">
        <v>2440</v>
      </c>
      <c r="D38" s="173" t="s">
        <v>9</v>
      </c>
      <c r="E38" s="175">
        <v>425</v>
      </c>
      <c r="F38" s="176"/>
      <c r="G38" s="176"/>
      <c r="H38" s="177">
        <f t="shared" si="1"/>
        <v>0</v>
      </c>
      <c r="I38" s="178"/>
    </row>
    <row r="39" spans="1:9" s="179" customFormat="1" ht="36" x14ac:dyDescent="0.25">
      <c r="A39" s="172">
        <v>10950</v>
      </c>
      <c r="B39" s="173">
        <v>72</v>
      </c>
      <c r="C39" s="174" t="s">
        <v>2441</v>
      </c>
      <c r="D39" s="173" t="s">
        <v>2152</v>
      </c>
      <c r="E39" s="175">
        <v>106</v>
      </c>
      <c r="F39" s="176"/>
      <c r="G39" s="176"/>
      <c r="H39" s="177">
        <f t="shared" si="1"/>
        <v>0</v>
      </c>
      <c r="I39" s="178"/>
    </row>
    <row r="40" spans="1:9" s="179" customFormat="1" ht="36" x14ac:dyDescent="0.25">
      <c r="A40" s="172">
        <v>10960</v>
      </c>
      <c r="B40" s="173">
        <v>73</v>
      </c>
      <c r="C40" s="174" t="s">
        <v>2442</v>
      </c>
      <c r="D40" s="173" t="s">
        <v>7</v>
      </c>
      <c r="E40" s="175">
        <v>26</v>
      </c>
      <c r="F40" s="176"/>
      <c r="G40" s="176"/>
      <c r="H40" s="177">
        <f t="shared" si="1"/>
        <v>0</v>
      </c>
      <c r="I40" s="178"/>
    </row>
    <row r="41" spans="1:9" s="179" customFormat="1" ht="36" x14ac:dyDescent="0.25">
      <c r="A41" s="172">
        <v>10970</v>
      </c>
      <c r="B41" s="173">
        <v>74</v>
      </c>
      <c r="C41" s="174" t="s">
        <v>2443</v>
      </c>
      <c r="D41" s="173" t="s">
        <v>7</v>
      </c>
      <c r="E41" s="175">
        <v>158</v>
      </c>
      <c r="F41" s="176"/>
      <c r="G41" s="176"/>
      <c r="H41" s="177">
        <f t="shared" si="1"/>
        <v>0</v>
      </c>
      <c r="I41" s="178"/>
    </row>
    <row r="42" spans="1:9" s="179" customFormat="1" ht="24" x14ac:dyDescent="0.25">
      <c r="A42" s="172">
        <v>10980</v>
      </c>
      <c r="B42" s="173">
        <v>97</v>
      </c>
      <c r="C42" s="174" t="s">
        <v>2444</v>
      </c>
      <c r="D42" s="173" t="s">
        <v>7</v>
      </c>
      <c r="E42" s="175">
        <v>212</v>
      </c>
      <c r="F42" s="176"/>
      <c r="G42" s="176"/>
      <c r="H42" s="177">
        <f t="shared" si="1"/>
        <v>0</v>
      </c>
      <c r="I42" s="178"/>
    </row>
    <row r="43" spans="1:9" s="179" customFormat="1" ht="12" x14ac:dyDescent="0.25">
      <c r="A43" s="172"/>
      <c r="B43" s="173"/>
      <c r="C43" s="174"/>
      <c r="D43" s="173"/>
      <c r="E43" s="175"/>
      <c r="F43" s="180"/>
      <c r="G43" s="180"/>
      <c r="H43" s="177"/>
      <c r="I43" s="178"/>
    </row>
    <row r="44" spans="1:9" s="179" customFormat="1" ht="12" x14ac:dyDescent="0.25">
      <c r="A44" s="192"/>
      <c r="B44" s="198"/>
      <c r="C44" s="194" t="s">
        <v>2161</v>
      </c>
      <c r="D44" s="193"/>
      <c r="E44" s="195"/>
      <c r="F44" s="196"/>
      <c r="G44" s="197"/>
      <c r="H44" s="196"/>
      <c r="I44" s="178"/>
    </row>
    <row r="45" spans="1:9" s="179" customFormat="1" ht="48" x14ac:dyDescent="0.25">
      <c r="A45" s="200">
        <v>10990</v>
      </c>
      <c r="B45" s="201">
        <v>101</v>
      </c>
      <c r="C45" s="199" t="s">
        <v>2445</v>
      </c>
      <c r="D45" s="201" t="s">
        <v>7</v>
      </c>
      <c r="E45" s="203">
        <v>1</v>
      </c>
      <c r="F45" s="236"/>
      <c r="G45" s="236"/>
      <c r="H45" s="205">
        <f t="shared" ref="H45:H48" si="2">F45*E45</f>
        <v>0</v>
      </c>
      <c r="I45" s="178"/>
    </row>
    <row r="46" spans="1:9" s="179" customFormat="1" ht="36" x14ac:dyDescent="0.25">
      <c r="A46" s="200">
        <v>11000</v>
      </c>
      <c r="B46" s="201">
        <v>112</v>
      </c>
      <c r="C46" s="202" t="s">
        <v>2446</v>
      </c>
      <c r="D46" s="201" t="s">
        <v>9</v>
      </c>
      <c r="E46" s="203">
        <v>500</v>
      </c>
      <c r="F46" s="236"/>
      <c r="G46" s="236"/>
      <c r="H46" s="205">
        <f t="shared" si="2"/>
        <v>0</v>
      </c>
      <c r="I46" s="178"/>
    </row>
    <row r="47" spans="1:9" s="179" customFormat="1" ht="24" x14ac:dyDescent="0.25">
      <c r="A47" s="200">
        <v>11010</v>
      </c>
      <c r="B47" s="201">
        <v>113</v>
      </c>
      <c r="C47" s="202" t="s">
        <v>2447</v>
      </c>
      <c r="D47" s="201" t="s">
        <v>9</v>
      </c>
      <c r="E47" s="203">
        <v>458</v>
      </c>
      <c r="F47" s="236"/>
      <c r="G47" s="236"/>
      <c r="H47" s="205">
        <f t="shared" si="2"/>
        <v>0</v>
      </c>
      <c r="I47" s="178"/>
    </row>
    <row r="48" spans="1:9" s="179" customFormat="1" ht="36" x14ac:dyDescent="0.25">
      <c r="A48" s="200">
        <v>11020</v>
      </c>
      <c r="B48" s="201">
        <v>114</v>
      </c>
      <c r="C48" s="202" t="s">
        <v>2448</v>
      </c>
      <c r="D48" s="201" t="s">
        <v>9</v>
      </c>
      <c r="E48" s="203">
        <v>1410</v>
      </c>
      <c r="F48" s="236"/>
      <c r="G48" s="236"/>
      <c r="H48" s="205">
        <f t="shared" si="2"/>
        <v>0</v>
      </c>
      <c r="I48" s="178"/>
    </row>
    <row r="49" spans="1:11" s="179" customFormat="1" ht="12" x14ac:dyDescent="0.25">
      <c r="A49" s="200"/>
      <c r="B49" s="201"/>
      <c r="C49" s="202"/>
      <c r="D49" s="201"/>
      <c r="E49" s="203"/>
      <c r="F49" s="204"/>
      <c r="G49" s="204"/>
      <c r="H49" s="205"/>
      <c r="I49" s="178"/>
    </row>
    <row r="50" spans="1:11" s="126" customFormat="1" ht="12.75" x14ac:dyDescent="0.2">
      <c r="A50" s="121"/>
      <c r="B50" s="122"/>
      <c r="C50" s="123" t="s">
        <v>2156</v>
      </c>
      <c r="D50" s="122"/>
      <c r="E50" s="122"/>
      <c r="F50" s="122"/>
      <c r="G50" s="122"/>
      <c r="H50" s="122"/>
      <c r="I50" s="124"/>
      <c r="J50" s="125"/>
      <c r="K50" s="125"/>
    </row>
    <row r="51" spans="1:11" s="188" customFormat="1" ht="12" x14ac:dyDescent="0.25">
      <c r="A51" s="206"/>
      <c r="B51" s="207"/>
      <c r="C51" s="208" t="s">
        <v>2162</v>
      </c>
      <c r="D51" s="207"/>
      <c r="E51" s="209"/>
      <c r="F51" s="210"/>
      <c r="G51" s="210"/>
      <c r="H51" s="211"/>
      <c r="I51" s="187"/>
    </row>
    <row r="52" spans="1:11" s="220" customFormat="1" ht="36" x14ac:dyDescent="0.25">
      <c r="A52" s="212">
        <v>11040</v>
      </c>
      <c r="B52" s="213"/>
      <c r="C52" s="214" t="s">
        <v>2449</v>
      </c>
      <c r="D52" s="213" t="s">
        <v>9</v>
      </c>
      <c r="E52" s="215">
        <v>170</v>
      </c>
      <c r="F52" s="216"/>
      <c r="G52" s="217"/>
      <c r="H52" s="218">
        <f t="shared" ref="H52:H78" si="3">F52*E52</f>
        <v>0</v>
      </c>
      <c r="I52" s="219"/>
    </row>
    <row r="53" spans="1:11" s="220" customFormat="1" ht="36" x14ac:dyDescent="0.25">
      <c r="A53" s="212">
        <v>11050</v>
      </c>
      <c r="B53" s="213"/>
      <c r="C53" s="214" t="s">
        <v>2450</v>
      </c>
      <c r="D53" s="213" t="s">
        <v>2152</v>
      </c>
      <c r="E53" s="215">
        <v>100</v>
      </c>
      <c r="F53" s="216"/>
      <c r="G53" s="217"/>
      <c r="H53" s="218">
        <f t="shared" si="3"/>
        <v>0</v>
      </c>
      <c r="I53" s="219"/>
    </row>
    <row r="54" spans="1:11" s="220" customFormat="1" ht="48" x14ac:dyDescent="0.25">
      <c r="A54" s="212">
        <v>11060</v>
      </c>
      <c r="B54" s="213"/>
      <c r="C54" s="214" t="s">
        <v>2451</v>
      </c>
      <c r="D54" s="213" t="s">
        <v>1795</v>
      </c>
      <c r="E54" s="215">
        <v>58.8</v>
      </c>
      <c r="F54" s="216"/>
      <c r="G54" s="217"/>
      <c r="H54" s="218">
        <f t="shared" si="3"/>
        <v>0</v>
      </c>
      <c r="I54" s="219"/>
    </row>
    <row r="55" spans="1:11" s="220" customFormat="1" ht="60" x14ac:dyDescent="0.25">
      <c r="A55" s="212">
        <v>11070</v>
      </c>
      <c r="B55" s="213"/>
      <c r="C55" s="214" t="s">
        <v>2452</v>
      </c>
      <c r="D55" s="213" t="s">
        <v>11</v>
      </c>
      <c r="E55" s="215">
        <v>1</v>
      </c>
      <c r="F55" s="216"/>
      <c r="G55" s="217"/>
      <c r="H55" s="218">
        <f t="shared" si="3"/>
        <v>0</v>
      </c>
      <c r="I55" s="219"/>
    </row>
    <row r="56" spans="1:11" s="220" customFormat="1" ht="36" x14ac:dyDescent="0.25">
      <c r="A56" s="212">
        <v>11080</v>
      </c>
      <c r="B56" s="213"/>
      <c r="C56" s="214" t="s">
        <v>2453</v>
      </c>
      <c r="D56" s="213" t="s">
        <v>7</v>
      </c>
      <c r="E56" s="215">
        <v>1</v>
      </c>
      <c r="F56" s="216"/>
      <c r="G56" s="217"/>
      <c r="H56" s="218">
        <f t="shared" si="3"/>
        <v>0</v>
      </c>
      <c r="I56" s="219"/>
    </row>
    <row r="57" spans="1:11" s="220" customFormat="1" ht="36" x14ac:dyDescent="0.25">
      <c r="A57" s="212">
        <v>11090</v>
      </c>
      <c r="B57" s="213"/>
      <c r="C57" s="214" t="s">
        <v>2454</v>
      </c>
      <c r="D57" s="213" t="s">
        <v>7</v>
      </c>
      <c r="E57" s="215">
        <v>1</v>
      </c>
      <c r="F57" s="216"/>
      <c r="G57" s="217"/>
      <c r="H57" s="218">
        <f t="shared" si="3"/>
        <v>0</v>
      </c>
      <c r="I57" s="219"/>
    </row>
    <row r="58" spans="1:11" s="220" customFormat="1" ht="36" x14ac:dyDescent="0.25">
      <c r="A58" s="212">
        <v>11100</v>
      </c>
      <c r="B58" s="213"/>
      <c r="C58" s="214" t="s">
        <v>2455</v>
      </c>
      <c r="D58" s="213" t="s">
        <v>7</v>
      </c>
      <c r="E58" s="215">
        <v>1</v>
      </c>
      <c r="F58" s="216"/>
      <c r="G58" s="217"/>
      <c r="H58" s="218">
        <f t="shared" si="3"/>
        <v>0</v>
      </c>
      <c r="I58" s="219"/>
    </row>
    <row r="59" spans="1:11" s="220" customFormat="1" ht="36" x14ac:dyDescent="0.25">
      <c r="A59" s="212">
        <v>11110</v>
      </c>
      <c r="B59" s="213"/>
      <c r="C59" s="214" t="s">
        <v>2456</v>
      </c>
      <c r="D59" s="213" t="s">
        <v>7</v>
      </c>
      <c r="E59" s="215">
        <v>1</v>
      </c>
      <c r="F59" s="216"/>
      <c r="G59" s="217"/>
      <c r="H59" s="218">
        <f t="shared" si="3"/>
        <v>0</v>
      </c>
      <c r="I59" s="219"/>
    </row>
    <row r="60" spans="1:11" s="220" customFormat="1" ht="48" x14ac:dyDescent="0.25">
      <c r="A60" s="212">
        <v>11120</v>
      </c>
      <c r="B60" s="213"/>
      <c r="C60" s="214" t="s">
        <v>2457</v>
      </c>
      <c r="D60" s="213" t="s">
        <v>7</v>
      </c>
      <c r="E60" s="215">
        <v>1</v>
      </c>
      <c r="F60" s="216"/>
      <c r="G60" s="217"/>
      <c r="H60" s="218">
        <f t="shared" si="3"/>
        <v>0</v>
      </c>
      <c r="I60" s="219"/>
    </row>
    <row r="61" spans="1:11" s="220" customFormat="1" ht="144" x14ac:dyDescent="0.25">
      <c r="A61" s="212">
        <v>11130</v>
      </c>
      <c r="B61" s="213"/>
      <c r="C61" s="214" t="s">
        <v>2458</v>
      </c>
      <c r="D61" s="213" t="s">
        <v>7</v>
      </c>
      <c r="E61" s="215">
        <v>1</v>
      </c>
      <c r="F61" s="216"/>
      <c r="G61" s="217"/>
      <c r="H61" s="218">
        <f t="shared" si="3"/>
        <v>0</v>
      </c>
      <c r="I61" s="219"/>
    </row>
    <row r="62" spans="1:11" s="220" customFormat="1" ht="48" x14ac:dyDescent="0.25">
      <c r="A62" s="212">
        <v>11140</v>
      </c>
      <c r="B62" s="213"/>
      <c r="C62" s="214" t="s">
        <v>2459</v>
      </c>
      <c r="D62" s="213" t="s">
        <v>7</v>
      </c>
      <c r="E62" s="215">
        <v>1</v>
      </c>
      <c r="F62" s="216"/>
      <c r="G62" s="217"/>
      <c r="H62" s="218">
        <f t="shared" si="3"/>
        <v>0</v>
      </c>
      <c r="I62" s="219"/>
    </row>
    <row r="63" spans="1:11" s="220" customFormat="1" ht="60" x14ac:dyDescent="0.25">
      <c r="A63" s="212">
        <v>11150</v>
      </c>
      <c r="B63" s="213"/>
      <c r="C63" s="214" t="s">
        <v>2460</v>
      </c>
      <c r="D63" s="213" t="s">
        <v>7</v>
      </c>
      <c r="E63" s="215">
        <v>1</v>
      </c>
      <c r="F63" s="216"/>
      <c r="G63" s="217"/>
      <c r="H63" s="218">
        <f t="shared" si="3"/>
        <v>0</v>
      </c>
      <c r="I63" s="219"/>
    </row>
    <row r="64" spans="1:11" s="220" customFormat="1" ht="36" x14ac:dyDescent="0.25">
      <c r="A64" s="212">
        <v>11160</v>
      </c>
      <c r="B64" s="213"/>
      <c r="C64" s="214" t="s">
        <v>2461</v>
      </c>
      <c r="D64" s="213" t="s">
        <v>7</v>
      </c>
      <c r="E64" s="215">
        <v>1</v>
      </c>
      <c r="F64" s="216"/>
      <c r="G64" s="217"/>
      <c r="H64" s="218">
        <f t="shared" si="3"/>
        <v>0</v>
      </c>
      <c r="I64" s="219"/>
    </row>
    <row r="65" spans="1:9" s="220" customFormat="1" ht="48" x14ac:dyDescent="0.25">
      <c r="A65" s="212">
        <v>11170</v>
      </c>
      <c r="B65" s="213"/>
      <c r="C65" s="214" t="s">
        <v>2462</v>
      </c>
      <c r="D65" s="213" t="s">
        <v>11</v>
      </c>
      <c r="E65" s="215">
        <v>1</v>
      </c>
      <c r="F65" s="216"/>
      <c r="G65" s="217"/>
      <c r="H65" s="218">
        <f t="shared" si="3"/>
        <v>0</v>
      </c>
      <c r="I65" s="219"/>
    </row>
    <row r="66" spans="1:9" s="220" customFormat="1" ht="36" x14ac:dyDescent="0.25">
      <c r="A66" s="212">
        <v>11180</v>
      </c>
      <c r="B66" s="213"/>
      <c r="C66" s="214" t="s">
        <v>2463</v>
      </c>
      <c r="D66" s="213" t="s">
        <v>7</v>
      </c>
      <c r="E66" s="215">
        <v>3</v>
      </c>
      <c r="F66" s="216"/>
      <c r="G66" s="217"/>
      <c r="H66" s="218">
        <f t="shared" si="3"/>
        <v>0</v>
      </c>
      <c r="I66" s="219"/>
    </row>
    <row r="67" spans="1:9" s="220" customFormat="1" ht="24" x14ac:dyDescent="0.25">
      <c r="A67" s="212">
        <v>11190</v>
      </c>
      <c r="B67" s="213"/>
      <c r="C67" s="214" t="s">
        <v>2464</v>
      </c>
      <c r="D67" s="213" t="s">
        <v>22</v>
      </c>
      <c r="E67" s="215">
        <v>1</v>
      </c>
      <c r="F67" s="216"/>
      <c r="G67" s="217"/>
      <c r="H67" s="218">
        <f t="shared" si="3"/>
        <v>0</v>
      </c>
      <c r="I67" s="219"/>
    </row>
    <row r="68" spans="1:9" s="220" customFormat="1" ht="24" x14ac:dyDescent="0.25">
      <c r="A68" s="212">
        <v>11200</v>
      </c>
      <c r="B68" s="213"/>
      <c r="C68" s="214" t="s">
        <v>2465</v>
      </c>
      <c r="D68" s="213" t="s">
        <v>22</v>
      </c>
      <c r="E68" s="215">
        <v>1</v>
      </c>
      <c r="F68" s="216"/>
      <c r="G68" s="217"/>
      <c r="H68" s="218">
        <f t="shared" si="3"/>
        <v>0</v>
      </c>
      <c r="I68" s="219"/>
    </row>
    <row r="69" spans="1:9" s="220" customFormat="1" ht="24" x14ac:dyDescent="0.25">
      <c r="A69" s="212">
        <v>11210</v>
      </c>
      <c r="B69" s="213"/>
      <c r="C69" s="214" t="s">
        <v>2466</v>
      </c>
      <c r="D69" s="213" t="s">
        <v>22</v>
      </c>
      <c r="E69" s="215">
        <v>1</v>
      </c>
      <c r="F69" s="216"/>
      <c r="G69" s="217"/>
      <c r="H69" s="218">
        <f t="shared" si="3"/>
        <v>0</v>
      </c>
      <c r="I69" s="219"/>
    </row>
    <row r="70" spans="1:9" s="220" customFormat="1" ht="36" x14ac:dyDescent="0.25">
      <c r="A70" s="212">
        <v>11220</v>
      </c>
      <c r="B70" s="213"/>
      <c r="C70" s="214" t="s">
        <v>2467</v>
      </c>
      <c r="D70" s="213" t="s">
        <v>22</v>
      </c>
      <c r="E70" s="215">
        <v>1</v>
      </c>
      <c r="F70" s="216"/>
      <c r="G70" s="217"/>
      <c r="H70" s="218">
        <f t="shared" si="3"/>
        <v>0</v>
      </c>
      <c r="I70" s="219"/>
    </row>
    <row r="71" spans="1:9" s="220" customFormat="1" ht="72" x14ac:dyDescent="0.25">
      <c r="A71" s="212">
        <v>11230</v>
      </c>
      <c r="B71" s="213"/>
      <c r="C71" s="214" t="s">
        <v>2468</v>
      </c>
      <c r="D71" s="221" t="s">
        <v>7</v>
      </c>
      <c r="E71" s="215">
        <v>1</v>
      </c>
      <c r="F71" s="216"/>
      <c r="G71" s="217"/>
      <c r="H71" s="218">
        <f t="shared" si="3"/>
        <v>0</v>
      </c>
      <c r="I71" s="219"/>
    </row>
    <row r="72" spans="1:9" s="220" customFormat="1" ht="48" x14ac:dyDescent="0.25">
      <c r="A72" s="212">
        <v>11240</v>
      </c>
      <c r="B72" s="213"/>
      <c r="C72" s="214" t="s">
        <v>2469</v>
      </c>
      <c r="D72" s="221" t="s">
        <v>7</v>
      </c>
      <c r="E72" s="215">
        <v>1</v>
      </c>
      <c r="F72" s="216"/>
      <c r="G72" s="217"/>
      <c r="H72" s="218">
        <f t="shared" si="3"/>
        <v>0</v>
      </c>
      <c r="I72" s="219"/>
    </row>
    <row r="73" spans="1:9" s="220" customFormat="1" ht="72" x14ac:dyDescent="0.25">
      <c r="A73" s="212">
        <v>11250</v>
      </c>
      <c r="B73" s="213"/>
      <c r="C73" s="214" t="s">
        <v>2470</v>
      </c>
      <c r="D73" s="221" t="s">
        <v>11</v>
      </c>
      <c r="E73" s="215">
        <v>1</v>
      </c>
      <c r="F73" s="216"/>
      <c r="G73" s="217"/>
      <c r="H73" s="218">
        <f t="shared" si="3"/>
        <v>0</v>
      </c>
      <c r="I73" s="219"/>
    </row>
    <row r="74" spans="1:9" s="220" customFormat="1" ht="60" x14ac:dyDescent="0.25">
      <c r="A74" s="212">
        <v>11260</v>
      </c>
      <c r="B74" s="213"/>
      <c r="C74" s="214" t="s">
        <v>2471</v>
      </c>
      <c r="D74" s="221" t="s">
        <v>7</v>
      </c>
      <c r="E74" s="215">
        <v>1</v>
      </c>
      <c r="F74" s="216"/>
      <c r="G74" s="217"/>
      <c r="H74" s="218">
        <f t="shared" si="3"/>
        <v>0</v>
      </c>
      <c r="I74" s="219"/>
    </row>
    <row r="75" spans="1:9" s="220" customFormat="1" ht="36" x14ac:dyDescent="0.25">
      <c r="A75" s="212">
        <v>11270</v>
      </c>
      <c r="B75" s="213"/>
      <c r="C75" s="214" t="s">
        <v>2472</v>
      </c>
      <c r="D75" s="221" t="s">
        <v>7</v>
      </c>
      <c r="E75" s="215">
        <v>1</v>
      </c>
      <c r="F75" s="216"/>
      <c r="G75" s="217"/>
      <c r="H75" s="218">
        <f t="shared" si="3"/>
        <v>0</v>
      </c>
      <c r="I75" s="219"/>
    </row>
    <row r="76" spans="1:9" s="220" customFormat="1" ht="36" x14ac:dyDescent="0.25">
      <c r="A76" s="212">
        <v>11280</v>
      </c>
      <c r="B76" s="213"/>
      <c r="C76" s="214" t="s">
        <v>2473</v>
      </c>
      <c r="D76" s="221" t="s">
        <v>7</v>
      </c>
      <c r="E76" s="215">
        <v>8</v>
      </c>
      <c r="F76" s="216"/>
      <c r="G76" s="217"/>
      <c r="H76" s="218">
        <f t="shared" si="3"/>
        <v>0</v>
      </c>
      <c r="I76" s="219"/>
    </row>
    <row r="77" spans="1:9" s="220" customFormat="1" ht="36" x14ac:dyDescent="0.25">
      <c r="A77" s="212">
        <v>11290</v>
      </c>
      <c r="B77" s="213"/>
      <c r="C77" s="214" t="s">
        <v>2474</v>
      </c>
      <c r="D77" s="221" t="s">
        <v>7</v>
      </c>
      <c r="E77" s="215">
        <v>2</v>
      </c>
      <c r="F77" s="216"/>
      <c r="G77" s="217"/>
      <c r="H77" s="218">
        <f t="shared" si="3"/>
        <v>0</v>
      </c>
      <c r="I77" s="219"/>
    </row>
    <row r="78" spans="1:9" s="220" customFormat="1" ht="36" x14ac:dyDescent="0.25">
      <c r="A78" s="212">
        <v>11300</v>
      </c>
      <c r="B78" s="213"/>
      <c r="C78" s="214" t="s">
        <v>2475</v>
      </c>
      <c r="D78" s="221" t="s">
        <v>2152</v>
      </c>
      <c r="E78" s="215">
        <v>5</v>
      </c>
      <c r="F78" s="216"/>
      <c r="G78" s="217"/>
      <c r="H78" s="218">
        <f t="shared" si="3"/>
        <v>0</v>
      </c>
      <c r="I78" s="219"/>
    </row>
    <row r="79" spans="1:9" s="220" customFormat="1" ht="12" x14ac:dyDescent="0.25">
      <c r="A79" s="222"/>
      <c r="B79" s="223"/>
      <c r="C79" s="224"/>
      <c r="D79" s="225"/>
      <c r="E79" s="226"/>
      <c r="F79" s="227"/>
      <c r="G79" s="227"/>
      <c r="H79" s="228"/>
      <c r="I79" s="229"/>
    </row>
    <row r="80" spans="1:9" s="220" customFormat="1" ht="12" x14ac:dyDescent="0.25">
      <c r="A80" s="206"/>
      <c r="B80" s="207"/>
      <c r="C80" s="208" t="s">
        <v>508</v>
      </c>
      <c r="D80" s="207"/>
      <c r="E80" s="209"/>
      <c r="F80" s="210"/>
      <c r="G80" s="210"/>
      <c r="H80" s="211"/>
      <c r="I80" s="229"/>
    </row>
    <row r="81" spans="1:9" s="220" customFormat="1" ht="156" x14ac:dyDescent="0.25">
      <c r="A81" s="212">
        <v>11310</v>
      </c>
      <c r="B81" s="213"/>
      <c r="C81" s="230" t="s">
        <v>2476</v>
      </c>
      <c r="D81" s="213" t="s">
        <v>7</v>
      </c>
      <c r="E81" s="215">
        <v>1</v>
      </c>
      <c r="F81" s="216"/>
      <c r="G81" s="217"/>
      <c r="H81" s="218">
        <f t="shared" ref="H81:H131" si="4">F81*E81</f>
        <v>0</v>
      </c>
      <c r="I81" s="219"/>
    </row>
    <row r="82" spans="1:9" s="220" customFormat="1" ht="168" x14ac:dyDescent="0.25">
      <c r="A82" s="212">
        <v>11320</v>
      </c>
      <c r="B82" s="213"/>
      <c r="C82" s="214" t="s">
        <v>2477</v>
      </c>
      <c r="D82" s="221" t="s">
        <v>7</v>
      </c>
      <c r="E82" s="215">
        <v>1</v>
      </c>
      <c r="F82" s="216"/>
      <c r="G82" s="217"/>
      <c r="H82" s="218">
        <f t="shared" si="4"/>
        <v>0</v>
      </c>
      <c r="I82" s="219"/>
    </row>
    <row r="83" spans="1:9" s="220" customFormat="1" ht="156" x14ac:dyDescent="0.25">
      <c r="A83" s="212">
        <v>11330</v>
      </c>
      <c r="B83" s="213"/>
      <c r="C83" s="230" t="s">
        <v>2478</v>
      </c>
      <c r="D83" s="213" t="s">
        <v>7</v>
      </c>
      <c r="E83" s="215">
        <v>1</v>
      </c>
      <c r="F83" s="216"/>
      <c r="G83" s="217"/>
      <c r="H83" s="218">
        <f t="shared" si="4"/>
        <v>0</v>
      </c>
      <c r="I83" s="219"/>
    </row>
    <row r="84" spans="1:9" s="220" customFormat="1" ht="168" x14ac:dyDescent="0.25">
      <c r="A84" s="212">
        <v>11340</v>
      </c>
      <c r="B84" s="213"/>
      <c r="C84" s="214" t="s">
        <v>2479</v>
      </c>
      <c r="D84" s="221" t="s">
        <v>7</v>
      </c>
      <c r="E84" s="215">
        <v>1</v>
      </c>
      <c r="F84" s="216"/>
      <c r="G84" s="217"/>
      <c r="H84" s="218">
        <f t="shared" si="4"/>
        <v>0</v>
      </c>
      <c r="I84" s="219"/>
    </row>
    <row r="85" spans="1:9" s="220" customFormat="1" ht="120" x14ac:dyDescent="0.25">
      <c r="A85" s="212">
        <v>11350</v>
      </c>
      <c r="B85" s="213"/>
      <c r="C85" s="214" t="s">
        <v>2418</v>
      </c>
      <c r="D85" s="221" t="s">
        <v>7</v>
      </c>
      <c r="E85" s="215">
        <v>1</v>
      </c>
      <c r="F85" s="216"/>
      <c r="G85" s="217"/>
      <c r="H85" s="218">
        <f t="shared" si="4"/>
        <v>0</v>
      </c>
      <c r="I85" s="219"/>
    </row>
    <row r="86" spans="1:9" s="220" customFormat="1" ht="108" x14ac:dyDescent="0.25">
      <c r="A86" s="212">
        <v>11360</v>
      </c>
      <c r="B86" s="213"/>
      <c r="C86" s="214" t="s">
        <v>2480</v>
      </c>
      <c r="D86" s="221" t="s">
        <v>7</v>
      </c>
      <c r="E86" s="215">
        <v>1</v>
      </c>
      <c r="F86" s="216"/>
      <c r="G86" s="217"/>
      <c r="H86" s="218">
        <f t="shared" si="4"/>
        <v>0</v>
      </c>
      <c r="I86" s="219"/>
    </row>
    <row r="87" spans="1:9" s="220" customFormat="1" ht="84" x14ac:dyDescent="0.25">
      <c r="A87" s="212">
        <v>11370</v>
      </c>
      <c r="B87" s="213"/>
      <c r="C87" s="214" t="s">
        <v>2481</v>
      </c>
      <c r="D87" s="221" t="s">
        <v>7</v>
      </c>
      <c r="E87" s="215">
        <v>1</v>
      </c>
      <c r="F87" s="216"/>
      <c r="G87" s="217"/>
      <c r="H87" s="218">
        <f t="shared" si="4"/>
        <v>0</v>
      </c>
      <c r="I87" s="219"/>
    </row>
    <row r="88" spans="1:9" s="220" customFormat="1" ht="84" x14ac:dyDescent="0.25">
      <c r="A88" s="212">
        <v>11380</v>
      </c>
      <c r="B88" s="213"/>
      <c r="C88" s="214" t="s">
        <v>2482</v>
      </c>
      <c r="D88" s="221" t="s">
        <v>7</v>
      </c>
      <c r="E88" s="215">
        <v>1</v>
      </c>
      <c r="F88" s="216"/>
      <c r="G88" s="217"/>
      <c r="H88" s="218">
        <f t="shared" si="4"/>
        <v>0</v>
      </c>
      <c r="I88" s="219"/>
    </row>
    <row r="89" spans="1:9" s="220" customFormat="1" ht="84" x14ac:dyDescent="0.25">
      <c r="A89" s="212">
        <v>11390</v>
      </c>
      <c r="B89" s="213"/>
      <c r="C89" s="214" t="s">
        <v>2483</v>
      </c>
      <c r="D89" s="221" t="s">
        <v>7</v>
      </c>
      <c r="E89" s="215">
        <v>1</v>
      </c>
      <c r="F89" s="216"/>
      <c r="G89" s="217"/>
      <c r="H89" s="218">
        <f t="shared" si="4"/>
        <v>0</v>
      </c>
      <c r="I89" s="219"/>
    </row>
    <row r="90" spans="1:9" s="220" customFormat="1" ht="84" x14ac:dyDescent="0.25">
      <c r="A90" s="212">
        <v>11400</v>
      </c>
      <c r="B90" s="213"/>
      <c r="C90" s="214" t="s">
        <v>2484</v>
      </c>
      <c r="D90" s="221" t="s">
        <v>7</v>
      </c>
      <c r="E90" s="215">
        <v>1</v>
      </c>
      <c r="F90" s="216"/>
      <c r="G90" s="217"/>
      <c r="H90" s="218">
        <f t="shared" si="4"/>
        <v>0</v>
      </c>
      <c r="I90" s="219"/>
    </row>
    <row r="91" spans="1:9" s="220" customFormat="1" ht="84" x14ac:dyDescent="0.25">
      <c r="A91" s="212">
        <v>11410</v>
      </c>
      <c r="B91" s="213"/>
      <c r="C91" s="214" t="s">
        <v>2485</v>
      </c>
      <c r="D91" s="221" t="s">
        <v>7</v>
      </c>
      <c r="E91" s="215">
        <v>1</v>
      </c>
      <c r="F91" s="216"/>
      <c r="G91" s="217"/>
      <c r="H91" s="218">
        <f t="shared" si="4"/>
        <v>0</v>
      </c>
      <c r="I91" s="219"/>
    </row>
    <row r="92" spans="1:9" s="220" customFormat="1" ht="84" x14ac:dyDescent="0.25">
      <c r="A92" s="212">
        <v>11420</v>
      </c>
      <c r="B92" s="213"/>
      <c r="C92" s="214" t="s">
        <v>2486</v>
      </c>
      <c r="D92" s="221" t="s">
        <v>7</v>
      </c>
      <c r="E92" s="215">
        <v>1</v>
      </c>
      <c r="F92" s="216"/>
      <c r="G92" s="217"/>
      <c r="H92" s="218">
        <f t="shared" si="4"/>
        <v>0</v>
      </c>
      <c r="I92" s="219"/>
    </row>
    <row r="93" spans="1:9" s="220" customFormat="1" ht="84" x14ac:dyDescent="0.25">
      <c r="A93" s="212">
        <v>11430</v>
      </c>
      <c r="B93" s="213"/>
      <c r="C93" s="214" t="s">
        <v>2419</v>
      </c>
      <c r="D93" s="221" t="s">
        <v>7</v>
      </c>
      <c r="E93" s="215">
        <v>1</v>
      </c>
      <c r="F93" s="216"/>
      <c r="G93" s="217"/>
      <c r="H93" s="218">
        <f t="shared" si="4"/>
        <v>0</v>
      </c>
      <c r="I93" s="219"/>
    </row>
    <row r="94" spans="1:9" s="220" customFormat="1" ht="84" x14ac:dyDescent="0.25">
      <c r="A94" s="212">
        <v>11440</v>
      </c>
      <c r="B94" s="213"/>
      <c r="C94" s="214" t="s">
        <v>2487</v>
      </c>
      <c r="D94" s="221" t="s">
        <v>7</v>
      </c>
      <c r="E94" s="215">
        <v>1</v>
      </c>
      <c r="F94" s="216"/>
      <c r="G94" s="217"/>
      <c r="H94" s="218">
        <f t="shared" si="4"/>
        <v>0</v>
      </c>
      <c r="I94" s="219"/>
    </row>
    <row r="95" spans="1:9" s="220" customFormat="1" ht="84" x14ac:dyDescent="0.25">
      <c r="A95" s="212">
        <v>11450</v>
      </c>
      <c r="B95" s="213"/>
      <c r="C95" s="214" t="s">
        <v>2488</v>
      </c>
      <c r="D95" s="221" t="s">
        <v>7</v>
      </c>
      <c r="E95" s="215">
        <v>1</v>
      </c>
      <c r="F95" s="216"/>
      <c r="G95" s="217"/>
      <c r="H95" s="218">
        <f t="shared" si="4"/>
        <v>0</v>
      </c>
      <c r="I95" s="219"/>
    </row>
    <row r="96" spans="1:9" s="220" customFormat="1" ht="96" x14ac:dyDescent="0.25">
      <c r="A96" s="212">
        <v>11460</v>
      </c>
      <c r="B96" s="213"/>
      <c r="C96" s="214" t="s">
        <v>2489</v>
      </c>
      <c r="D96" s="221" t="s">
        <v>7</v>
      </c>
      <c r="E96" s="215">
        <v>1</v>
      </c>
      <c r="F96" s="216"/>
      <c r="G96" s="217"/>
      <c r="H96" s="218">
        <f t="shared" si="4"/>
        <v>0</v>
      </c>
      <c r="I96" s="219"/>
    </row>
    <row r="97" spans="1:9" s="220" customFormat="1" ht="96" x14ac:dyDescent="0.25">
      <c r="A97" s="212">
        <v>11470</v>
      </c>
      <c r="B97" s="213"/>
      <c r="C97" s="214" t="s">
        <v>2490</v>
      </c>
      <c r="D97" s="221" t="s">
        <v>7</v>
      </c>
      <c r="E97" s="215">
        <v>1</v>
      </c>
      <c r="F97" s="216"/>
      <c r="G97" s="217"/>
      <c r="H97" s="218">
        <f t="shared" si="4"/>
        <v>0</v>
      </c>
      <c r="I97" s="219"/>
    </row>
    <row r="98" spans="1:9" s="220" customFormat="1" ht="72" x14ac:dyDescent="0.25">
      <c r="A98" s="212">
        <v>11480</v>
      </c>
      <c r="B98" s="213"/>
      <c r="C98" s="214" t="s">
        <v>2491</v>
      </c>
      <c r="D98" s="221" t="s">
        <v>7</v>
      </c>
      <c r="E98" s="215">
        <v>1</v>
      </c>
      <c r="F98" s="216"/>
      <c r="G98" s="217"/>
      <c r="H98" s="218">
        <f t="shared" si="4"/>
        <v>0</v>
      </c>
      <c r="I98" s="219"/>
    </row>
    <row r="99" spans="1:9" s="220" customFormat="1" ht="72" x14ac:dyDescent="0.25">
      <c r="A99" s="212">
        <v>11490</v>
      </c>
      <c r="B99" s="213"/>
      <c r="C99" s="214" t="s">
        <v>2492</v>
      </c>
      <c r="D99" s="221" t="s">
        <v>7</v>
      </c>
      <c r="E99" s="215">
        <v>1</v>
      </c>
      <c r="F99" s="216"/>
      <c r="G99" s="217"/>
      <c r="H99" s="218">
        <f t="shared" si="4"/>
        <v>0</v>
      </c>
      <c r="I99" s="219"/>
    </row>
    <row r="100" spans="1:9" s="220" customFormat="1" ht="96" x14ac:dyDescent="0.25">
      <c r="A100" s="212">
        <v>11500</v>
      </c>
      <c r="B100" s="213"/>
      <c r="C100" s="214" t="s">
        <v>2493</v>
      </c>
      <c r="D100" s="221" t="s">
        <v>7</v>
      </c>
      <c r="E100" s="215">
        <v>1</v>
      </c>
      <c r="F100" s="216"/>
      <c r="G100" s="217"/>
      <c r="H100" s="218">
        <f t="shared" si="4"/>
        <v>0</v>
      </c>
      <c r="I100" s="219"/>
    </row>
    <row r="101" spans="1:9" s="220" customFormat="1" ht="96" x14ac:dyDescent="0.25">
      <c r="A101" s="212">
        <v>11510</v>
      </c>
      <c r="B101" s="213"/>
      <c r="C101" s="214" t="s">
        <v>2494</v>
      </c>
      <c r="D101" s="221" t="s">
        <v>7</v>
      </c>
      <c r="E101" s="215">
        <v>1</v>
      </c>
      <c r="F101" s="216"/>
      <c r="G101" s="217"/>
      <c r="H101" s="218">
        <f t="shared" si="4"/>
        <v>0</v>
      </c>
      <c r="I101" s="219"/>
    </row>
    <row r="102" spans="1:9" s="220" customFormat="1" ht="96" x14ac:dyDescent="0.25">
      <c r="A102" s="212">
        <v>11520</v>
      </c>
      <c r="B102" s="213"/>
      <c r="C102" s="214" t="s">
        <v>2495</v>
      </c>
      <c r="D102" s="221" t="s">
        <v>7</v>
      </c>
      <c r="E102" s="215">
        <v>1</v>
      </c>
      <c r="F102" s="216"/>
      <c r="G102" s="217"/>
      <c r="H102" s="218">
        <f t="shared" si="4"/>
        <v>0</v>
      </c>
      <c r="I102" s="219"/>
    </row>
    <row r="103" spans="1:9" s="220" customFormat="1" ht="84" x14ac:dyDescent="0.25">
      <c r="A103" s="212">
        <v>11530</v>
      </c>
      <c r="B103" s="213"/>
      <c r="C103" s="214" t="s">
        <v>2496</v>
      </c>
      <c r="D103" s="221" t="s">
        <v>7</v>
      </c>
      <c r="E103" s="215">
        <v>1</v>
      </c>
      <c r="F103" s="216"/>
      <c r="G103" s="217"/>
      <c r="H103" s="218">
        <f t="shared" si="4"/>
        <v>0</v>
      </c>
      <c r="I103" s="219"/>
    </row>
    <row r="104" spans="1:9" s="220" customFormat="1" ht="96" x14ac:dyDescent="0.25">
      <c r="A104" s="212">
        <v>11540</v>
      </c>
      <c r="B104" s="213"/>
      <c r="C104" s="214" t="s">
        <v>2497</v>
      </c>
      <c r="D104" s="221" t="s">
        <v>7</v>
      </c>
      <c r="E104" s="215">
        <v>1</v>
      </c>
      <c r="F104" s="216"/>
      <c r="G104" s="217"/>
      <c r="H104" s="218">
        <f t="shared" si="4"/>
        <v>0</v>
      </c>
      <c r="I104" s="219"/>
    </row>
    <row r="105" spans="1:9" s="220" customFormat="1" ht="108" x14ac:dyDescent="0.25">
      <c r="A105" s="212">
        <v>11550</v>
      </c>
      <c r="B105" s="213"/>
      <c r="C105" s="214" t="s">
        <v>2498</v>
      </c>
      <c r="D105" s="221" t="s">
        <v>7</v>
      </c>
      <c r="E105" s="215">
        <v>1</v>
      </c>
      <c r="F105" s="216"/>
      <c r="G105" s="217"/>
      <c r="H105" s="218">
        <f t="shared" si="4"/>
        <v>0</v>
      </c>
      <c r="I105" s="219"/>
    </row>
    <row r="106" spans="1:9" s="220" customFormat="1" ht="96" x14ac:dyDescent="0.25">
      <c r="A106" s="212">
        <v>11560</v>
      </c>
      <c r="B106" s="213"/>
      <c r="C106" s="214" t="s">
        <v>2499</v>
      </c>
      <c r="D106" s="221" t="s">
        <v>7</v>
      </c>
      <c r="E106" s="215">
        <v>1</v>
      </c>
      <c r="F106" s="216"/>
      <c r="G106" s="217"/>
      <c r="H106" s="218">
        <f t="shared" si="4"/>
        <v>0</v>
      </c>
      <c r="I106" s="219"/>
    </row>
    <row r="107" spans="1:9" s="220" customFormat="1" ht="96" x14ac:dyDescent="0.25">
      <c r="A107" s="212">
        <v>11570</v>
      </c>
      <c r="B107" s="213"/>
      <c r="C107" s="214" t="s">
        <v>2500</v>
      </c>
      <c r="D107" s="221" t="s">
        <v>7</v>
      </c>
      <c r="E107" s="215">
        <v>1</v>
      </c>
      <c r="F107" s="216"/>
      <c r="G107" s="217"/>
      <c r="H107" s="218">
        <f t="shared" si="4"/>
        <v>0</v>
      </c>
      <c r="I107" s="219"/>
    </row>
    <row r="108" spans="1:9" s="220" customFormat="1" ht="96" x14ac:dyDescent="0.25">
      <c r="A108" s="212">
        <v>11580</v>
      </c>
      <c r="B108" s="213"/>
      <c r="C108" s="214" t="s">
        <v>2501</v>
      </c>
      <c r="D108" s="221" t="s">
        <v>7</v>
      </c>
      <c r="E108" s="215">
        <v>1</v>
      </c>
      <c r="F108" s="216"/>
      <c r="G108" s="217"/>
      <c r="H108" s="218">
        <f t="shared" si="4"/>
        <v>0</v>
      </c>
      <c r="I108" s="219"/>
    </row>
    <row r="109" spans="1:9" s="220" customFormat="1" ht="84" x14ac:dyDescent="0.25">
      <c r="A109" s="212">
        <v>11590</v>
      </c>
      <c r="B109" s="213"/>
      <c r="C109" s="214" t="s">
        <v>2502</v>
      </c>
      <c r="D109" s="221" t="s">
        <v>7</v>
      </c>
      <c r="E109" s="215">
        <v>1</v>
      </c>
      <c r="F109" s="216"/>
      <c r="G109" s="217"/>
      <c r="H109" s="218">
        <f t="shared" si="4"/>
        <v>0</v>
      </c>
      <c r="I109" s="219"/>
    </row>
    <row r="110" spans="1:9" s="220" customFormat="1" ht="96" x14ac:dyDescent="0.25">
      <c r="A110" s="212">
        <v>11600</v>
      </c>
      <c r="B110" s="213"/>
      <c r="C110" s="214" t="s">
        <v>2503</v>
      </c>
      <c r="D110" s="221" t="s">
        <v>7</v>
      </c>
      <c r="E110" s="215">
        <v>1</v>
      </c>
      <c r="F110" s="216"/>
      <c r="G110" s="217"/>
      <c r="H110" s="218">
        <f t="shared" si="4"/>
        <v>0</v>
      </c>
      <c r="I110" s="219"/>
    </row>
    <row r="111" spans="1:9" s="220" customFormat="1" ht="84" x14ac:dyDescent="0.25">
      <c r="A111" s="212">
        <v>11610</v>
      </c>
      <c r="B111" s="213"/>
      <c r="C111" s="214" t="s">
        <v>2504</v>
      </c>
      <c r="D111" s="221" t="s">
        <v>7</v>
      </c>
      <c r="E111" s="215">
        <v>1</v>
      </c>
      <c r="F111" s="216"/>
      <c r="G111" s="217"/>
      <c r="H111" s="218">
        <f t="shared" si="4"/>
        <v>0</v>
      </c>
      <c r="I111" s="219"/>
    </row>
    <row r="112" spans="1:9" s="220" customFormat="1" ht="84" x14ac:dyDescent="0.25">
      <c r="A112" s="212">
        <v>11620</v>
      </c>
      <c r="B112" s="213"/>
      <c r="C112" s="214" t="s">
        <v>2505</v>
      </c>
      <c r="D112" s="221" t="s">
        <v>7</v>
      </c>
      <c r="E112" s="215">
        <v>1</v>
      </c>
      <c r="F112" s="216"/>
      <c r="G112" s="217"/>
      <c r="H112" s="218">
        <f t="shared" si="4"/>
        <v>0</v>
      </c>
      <c r="I112" s="219"/>
    </row>
    <row r="113" spans="1:9" s="220" customFormat="1" ht="84" x14ac:dyDescent="0.25">
      <c r="A113" s="212">
        <v>11630</v>
      </c>
      <c r="B113" s="213"/>
      <c r="C113" s="214" t="s">
        <v>2506</v>
      </c>
      <c r="D113" s="221" t="s">
        <v>7</v>
      </c>
      <c r="E113" s="215">
        <v>1</v>
      </c>
      <c r="F113" s="216"/>
      <c r="G113" s="217"/>
      <c r="H113" s="218">
        <f t="shared" si="4"/>
        <v>0</v>
      </c>
      <c r="I113" s="219"/>
    </row>
    <row r="114" spans="1:9" s="220" customFormat="1" ht="84" x14ac:dyDescent="0.25">
      <c r="A114" s="212">
        <v>11640</v>
      </c>
      <c r="B114" s="213"/>
      <c r="C114" s="214" t="s">
        <v>2507</v>
      </c>
      <c r="D114" s="221" t="s">
        <v>7</v>
      </c>
      <c r="E114" s="215">
        <v>1</v>
      </c>
      <c r="F114" s="216"/>
      <c r="G114" s="217"/>
      <c r="H114" s="218">
        <f t="shared" si="4"/>
        <v>0</v>
      </c>
      <c r="I114" s="219"/>
    </row>
    <row r="115" spans="1:9" s="220" customFormat="1" ht="84" x14ac:dyDescent="0.25">
      <c r="A115" s="212">
        <v>11650</v>
      </c>
      <c r="B115" s="213"/>
      <c r="C115" s="214" t="s">
        <v>2508</v>
      </c>
      <c r="D115" s="221" t="s">
        <v>7</v>
      </c>
      <c r="E115" s="215">
        <v>1</v>
      </c>
      <c r="F115" s="216"/>
      <c r="G115" s="217"/>
      <c r="H115" s="218">
        <f t="shared" si="4"/>
        <v>0</v>
      </c>
      <c r="I115" s="219"/>
    </row>
    <row r="116" spans="1:9" s="220" customFormat="1" ht="84" x14ac:dyDescent="0.25">
      <c r="A116" s="212">
        <v>11660</v>
      </c>
      <c r="B116" s="213"/>
      <c r="C116" s="214" t="s">
        <v>2509</v>
      </c>
      <c r="D116" s="221" t="s">
        <v>7</v>
      </c>
      <c r="E116" s="215">
        <v>1</v>
      </c>
      <c r="F116" s="216"/>
      <c r="G116" s="217"/>
      <c r="H116" s="218">
        <f t="shared" si="4"/>
        <v>0</v>
      </c>
      <c r="I116" s="219"/>
    </row>
    <row r="117" spans="1:9" s="220" customFormat="1" ht="84" x14ac:dyDescent="0.25">
      <c r="A117" s="212">
        <v>11670</v>
      </c>
      <c r="B117" s="213"/>
      <c r="C117" s="214" t="s">
        <v>2510</v>
      </c>
      <c r="D117" s="221" t="s">
        <v>7</v>
      </c>
      <c r="E117" s="215">
        <v>1</v>
      </c>
      <c r="F117" s="216"/>
      <c r="G117" s="217"/>
      <c r="H117" s="218">
        <f t="shared" si="4"/>
        <v>0</v>
      </c>
      <c r="I117" s="219"/>
    </row>
    <row r="118" spans="1:9" s="220" customFormat="1" ht="84" x14ac:dyDescent="0.25">
      <c r="A118" s="212">
        <v>11680</v>
      </c>
      <c r="B118" s="213"/>
      <c r="C118" s="214" t="s">
        <v>2511</v>
      </c>
      <c r="D118" s="221" t="s">
        <v>7</v>
      </c>
      <c r="E118" s="215">
        <v>3</v>
      </c>
      <c r="F118" s="216"/>
      <c r="G118" s="217"/>
      <c r="H118" s="218">
        <f t="shared" si="4"/>
        <v>0</v>
      </c>
      <c r="I118" s="219"/>
    </row>
    <row r="119" spans="1:9" s="220" customFormat="1" ht="96" x14ac:dyDescent="0.25">
      <c r="A119" s="212">
        <v>11690</v>
      </c>
      <c r="B119" s="213"/>
      <c r="C119" s="214" t="s">
        <v>2512</v>
      </c>
      <c r="D119" s="221" t="s">
        <v>7</v>
      </c>
      <c r="E119" s="215">
        <v>1</v>
      </c>
      <c r="F119" s="216"/>
      <c r="G119" s="217"/>
      <c r="H119" s="218">
        <f t="shared" si="4"/>
        <v>0</v>
      </c>
      <c r="I119" s="219"/>
    </row>
    <row r="120" spans="1:9" s="220" customFormat="1" ht="96" x14ac:dyDescent="0.25">
      <c r="A120" s="212">
        <v>11700</v>
      </c>
      <c r="B120" s="213"/>
      <c r="C120" s="214" t="s">
        <v>2513</v>
      </c>
      <c r="D120" s="221" t="s">
        <v>7</v>
      </c>
      <c r="E120" s="215">
        <v>1</v>
      </c>
      <c r="F120" s="216"/>
      <c r="G120" s="217"/>
      <c r="H120" s="218">
        <f t="shared" si="4"/>
        <v>0</v>
      </c>
      <c r="I120" s="219"/>
    </row>
    <row r="121" spans="1:9" s="220" customFormat="1" ht="48" x14ac:dyDescent="0.25">
      <c r="A121" s="212">
        <v>11710</v>
      </c>
      <c r="B121" s="213"/>
      <c r="C121" s="214" t="s">
        <v>2514</v>
      </c>
      <c r="D121" s="213" t="s">
        <v>7</v>
      </c>
      <c r="E121" s="215">
        <v>1</v>
      </c>
      <c r="F121" s="216"/>
      <c r="G121" s="217"/>
      <c r="H121" s="218">
        <f t="shared" si="4"/>
        <v>0</v>
      </c>
      <c r="I121" s="219"/>
    </row>
    <row r="122" spans="1:9" s="220" customFormat="1" ht="48" x14ac:dyDescent="0.25">
      <c r="A122" s="212">
        <v>11720</v>
      </c>
      <c r="B122" s="213"/>
      <c r="C122" s="214" t="s">
        <v>2515</v>
      </c>
      <c r="D122" s="213" t="s">
        <v>7</v>
      </c>
      <c r="E122" s="215">
        <v>1</v>
      </c>
      <c r="F122" s="216"/>
      <c r="G122" s="217"/>
      <c r="H122" s="218">
        <f t="shared" si="4"/>
        <v>0</v>
      </c>
      <c r="I122" s="219"/>
    </row>
    <row r="123" spans="1:9" s="220" customFormat="1" ht="48" x14ac:dyDescent="0.25">
      <c r="A123" s="212">
        <v>11730</v>
      </c>
      <c r="B123" s="213"/>
      <c r="C123" s="214" t="s">
        <v>2420</v>
      </c>
      <c r="D123" s="213" t="s">
        <v>7</v>
      </c>
      <c r="E123" s="215">
        <v>1</v>
      </c>
      <c r="F123" s="216"/>
      <c r="G123" s="217"/>
      <c r="H123" s="218">
        <f t="shared" si="4"/>
        <v>0</v>
      </c>
      <c r="I123" s="219"/>
    </row>
    <row r="124" spans="1:9" s="220" customFormat="1" ht="60" x14ac:dyDescent="0.25">
      <c r="A124" s="212">
        <v>11740</v>
      </c>
      <c r="B124" s="213"/>
      <c r="C124" s="214" t="s">
        <v>2516</v>
      </c>
      <c r="D124" s="213" t="s">
        <v>7</v>
      </c>
      <c r="E124" s="215">
        <v>1</v>
      </c>
      <c r="F124" s="216"/>
      <c r="G124" s="217"/>
      <c r="H124" s="218">
        <f t="shared" si="4"/>
        <v>0</v>
      </c>
      <c r="I124" s="219"/>
    </row>
    <row r="125" spans="1:9" s="220" customFormat="1" ht="60" x14ac:dyDescent="0.25">
      <c r="A125" s="212">
        <v>11750</v>
      </c>
      <c r="B125" s="213"/>
      <c r="C125" s="214" t="s">
        <v>2517</v>
      </c>
      <c r="D125" s="221" t="s">
        <v>7</v>
      </c>
      <c r="E125" s="215">
        <v>3</v>
      </c>
      <c r="F125" s="216"/>
      <c r="G125" s="217"/>
      <c r="H125" s="218">
        <f t="shared" si="4"/>
        <v>0</v>
      </c>
      <c r="I125" s="219"/>
    </row>
    <row r="126" spans="1:9" s="220" customFormat="1" ht="36" x14ac:dyDescent="0.25">
      <c r="A126" s="212">
        <v>11760</v>
      </c>
      <c r="B126" s="213"/>
      <c r="C126" s="214" t="s">
        <v>2518</v>
      </c>
      <c r="D126" s="213" t="s">
        <v>7</v>
      </c>
      <c r="E126" s="215">
        <v>2</v>
      </c>
      <c r="F126" s="216"/>
      <c r="G126" s="217"/>
      <c r="H126" s="218">
        <f t="shared" si="4"/>
        <v>0</v>
      </c>
      <c r="I126" s="219"/>
    </row>
    <row r="127" spans="1:9" s="220" customFormat="1" ht="36" x14ac:dyDescent="0.25">
      <c r="A127" s="212">
        <v>11770</v>
      </c>
      <c r="B127" s="213"/>
      <c r="C127" s="214" t="s">
        <v>2519</v>
      </c>
      <c r="D127" s="213" t="s">
        <v>7</v>
      </c>
      <c r="E127" s="215">
        <v>1</v>
      </c>
      <c r="F127" s="216"/>
      <c r="G127" s="217"/>
      <c r="H127" s="218">
        <f t="shared" si="4"/>
        <v>0</v>
      </c>
      <c r="I127" s="219"/>
    </row>
    <row r="128" spans="1:9" s="220" customFormat="1" ht="36" x14ac:dyDescent="0.25">
      <c r="A128" s="212">
        <v>11780</v>
      </c>
      <c r="B128" s="213"/>
      <c r="C128" s="214" t="s">
        <v>2520</v>
      </c>
      <c r="D128" s="213" t="s">
        <v>7</v>
      </c>
      <c r="E128" s="215">
        <v>1</v>
      </c>
      <c r="F128" s="216"/>
      <c r="G128" s="217"/>
      <c r="H128" s="218">
        <f t="shared" si="4"/>
        <v>0</v>
      </c>
      <c r="I128" s="219"/>
    </row>
    <row r="129" spans="1:9" s="220" customFormat="1" ht="36" x14ac:dyDescent="0.25">
      <c r="A129" s="212">
        <v>11790</v>
      </c>
      <c r="B129" s="213"/>
      <c r="C129" s="214" t="s">
        <v>2521</v>
      </c>
      <c r="D129" s="213" t="s">
        <v>7</v>
      </c>
      <c r="E129" s="215">
        <v>2</v>
      </c>
      <c r="F129" s="216"/>
      <c r="G129" s="217"/>
      <c r="H129" s="218">
        <f t="shared" si="4"/>
        <v>0</v>
      </c>
      <c r="I129" s="219"/>
    </row>
    <row r="130" spans="1:9" s="220" customFormat="1" ht="36" x14ac:dyDescent="0.25">
      <c r="A130" s="212">
        <v>11800</v>
      </c>
      <c r="B130" s="213"/>
      <c r="C130" s="214" t="s">
        <v>2522</v>
      </c>
      <c r="D130" s="213" t="s">
        <v>7</v>
      </c>
      <c r="E130" s="215">
        <v>1</v>
      </c>
      <c r="F130" s="216"/>
      <c r="G130" s="217"/>
      <c r="H130" s="218">
        <f t="shared" si="4"/>
        <v>0</v>
      </c>
      <c r="I130" s="219"/>
    </row>
    <row r="131" spans="1:9" s="220" customFormat="1" ht="36" x14ac:dyDescent="0.25">
      <c r="A131" s="212">
        <v>11810</v>
      </c>
      <c r="B131" s="213"/>
      <c r="C131" s="214" t="s">
        <v>2523</v>
      </c>
      <c r="D131" s="213" t="s">
        <v>7</v>
      </c>
      <c r="E131" s="215">
        <v>4</v>
      </c>
      <c r="F131" s="216"/>
      <c r="G131" s="217"/>
      <c r="H131" s="218">
        <f t="shared" si="4"/>
        <v>0</v>
      </c>
      <c r="I131" s="219"/>
    </row>
    <row r="132" spans="1:9" s="220" customFormat="1" ht="12" x14ac:dyDescent="0.25">
      <c r="A132" s="222"/>
      <c r="B132" s="223"/>
      <c r="C132" s="224"/>
      <c r="D132" s="225"/>
      <c r="E132" s="226"/>
      <c r="F132" s="227"/>
      <c r="G132" s="227"/>
      <c r="H132" s="228"/>
      <c r="I132" s="229"/>
    </row>
    <row r="133" spans="1:9" s="220" customFormat="1" ht="12" x14ac:dyDescent="0.25">
      <c r="A133" s="206"/>
      <c r="B133" s="207"/>
      <c r="C133" s="208" t="s">
        <v>2163</v>
      </c>
      <c r="D133" s="231"/>
      <c r="E133" s="209"/>
      <c r="F133" s="210"/>
      <c r="G133" s="210"/>
      <c r="H133" s="211"/>
      <c r="I133" s="229"/>
    </row>
    <row r="134" spans="1:9" s="220" customFormat="1" ht="24" x14ac:dyDescent="0.25">
      <c r="A134" s="212">
        <v>11820</v>
      </c>
      <c r="B134" s="213"/>
      <c r="C134" s="214" t="s">
        <v>2438</v>
      </c>
      <c r="D134" s="221" t="s">
        <v>9</v>
      </c>
      <c r="E134" s="215">
        <v>260</v>
      </c>
      <c r="F134" s="216"/>
      <c r="G134" s="217"/>
      <c r="H134" s="218">
        <f t="shared" ref="H134:H152" si="5">F134*E134</f>
        <v>0</v>
      </c>
      <c r="I134" s="219"/>
    </row>
    <row r="135" spans="1:9" s="220" customFormat="1" ht="24" x14ac:dyDescent="0.25">
      <c r="A135" s="212">
        <v>11830</v>
      </c>
      <c r="B135" s="213"/>
      <c r="C135" s="214" t="s">
        <v>2524</v>
      </c>
      <c r="D135" s="221" t="s">
        <v>9</v>
      </c>
      <c r="E135" s="215">
        <v>1792</v>
      </c>
      <c r="F135" s="216"/>
      <c r="G135" s="217"/>
      <c r="H135" s="218">
        <f t="shared" si="5"/>
        <v>0</v>
      </c>
      <c r="I135" s="219"/>
    </row>
    <row r="136" spans="1:9" s="220" customFormat="1" ht="24" x14ac:dyDescent="0.25">
      <c r="A136" s="212">
        <v>11840</v>
      </c>
      <c r="B136" s="213"/>
      <c r="C136" s="214" t="s">
        <v>2525</v>
      </c>
      <c r="D136" s="221" t="s">
        <v>9</v>
      </c>
      <c r="E136" s="215">
        <v>1700</v>
      </c>
      <c r="F136" s="216"/>
      <c r="G136" s="217"/>
      <c r="H136" s="218">
        <f t="shared" si="5"/>
        <v>0</v>
      </c>
      <c r="I136" s="219"/>
    </row>
    <row r="137" spans="1:9" s="220" customFormat="1" ht="24" x14ac:dyDescent="0.25">
      <c r="A137" s="212">
        <v>11850</v>
      </c>
      <c r="B137" s="213"/>
      <c r="C137" s="214" t="s">
        <v>2526</v>
      </c>
      <c r="D137" s="221" t="s">
        <v>9</v>
      </c>
      <c r="E137" s="215">
        <v>1504</v>
      </c>
      <c r="F137" s="216"/>
      <c r="G137" s="217"/>
      <c r="H137" s="218">
        <f t="shared" si="5"/>
        <v>0</v>
      </c>
      <c r="I137" s="219"/>
    </row>
    <row r="138" spans="1:9" s="220" customFormat="1" ht="24" x14ac:dyDescent="0.25">
      <c r="A138" s="212">
        <v>11860</v>
      </c>
      <c r="B138" s="213"/>
      <c r="C138" s="214" t="s">
        <v>2527</v>
      </c>
      <c r="D138" s="221" t="s">
        <v>9</v>
      </c>
      <c r="E138" s="215">
        <v>2904</v>
      </c>
      <c r="F138" s="216"/>
      <c r="G138" s="217"/>
      <c r="H138" s="218">
        <f t="shared" si="5"/>
        <v>0</v>
      </c>
      <c r="I138" s="219"/>
    </row>
    <row r="139" spans="1:9" s="220" customFormat="1" ht="24" x14ac:dyDescent="0.25">
      <c r="A139" s="212">
        <v>11870</v>
      </c>
      <c r="B139" s="213"/>
      <c r="C139" s="214" t="s">
        <v>2528</v>
      </c>
      <c r="D139" s="221" t="s">
        <v>9</v>
      </c>
      <c r="E139" s="215">
        <v>752</v>
      </c>
      <c r="F139" s="216"/>
      <c r="G139" s="217"/>
      <c r="H139" s="218">
        <f t="shared" si="5"/>
        <v>0</v>
      </c>
      <c r="I139" s="219"/>
    </row>
    <row r="140" spans="1:9" s="220" customFormat="1" ht="24" x14ac:dyDescent="0.25">
      <c r="A140" s="212">
        <v>11880</v>
      </c>
      <c r="B140" s="213"/>
      <c r="C140" s="214" t="s">
        <v>2529</v>
      </c>
      <c r="D140" s="221" t="s">
        <v>9</v>
      </c>
      <c r="E140" s="215">
        <v>840</v>
      </c>
      <c r="F140" s="216"/>
      <c r="G140" s="217"/>
      <c r="H140" s="218">
        <f t="shared" si="5"/>
        <v>0</v>
      </c>
      <c r="I140" s="219"/>
    </row>
    <row r="141" spans="1:9" s="220" customFormat="1" ht="24" x14ac:dyDescent="0.25">
      <c r="A141" s="212">
        <v>11890</v>
      </c>
      <c r="B141" s="213"/>
      <c r="C141" s="214" t="s">
        <v>2530</v>
      </c>
      <c r="D141" s="221" t="s">
        <v>9</v>
      </c>
      <c r="E141" s="215">
        <v>320</v>
      </c>
      <c r="F141" s="216"/>
      <c r="G141" s="217"/>
      <c r="H141" s="218">
        <f t="shared" si="5"/>
        <v>0</v>
      </c>
      <c r="I141" s="219"/>
    </row>
    <row r="142" spans="1:9" s="220" customFormat="1" ht="24" x14ac:dyDescent="0.25">
      <c r="A142" s="212">
        <v>11900</v>
      </c>
      <c r="B142" s="213"/>
      <c r="C142" s="214" t="s">
        <v>2531</v>
      </c>
      <c r="D142" s="221" t="s">
        <v>9</v>
      </c>
      <c r="E142" s="215">
        <v>910</v>
      </c>
      <c r="F142" s="216"/>
      <c r="G142" s="217"/>
      <c r="H142" s="218">
        <f t="shared" si="5"/>
        <v>0</v>
      </c>
      <c r="I142" s="219"/>
    </row>
    <row r="143" spans="1:9" s="220" customFormat="1" ht="24" x14ac:dyDescent="0.25">
      <c r="A143" s="212">
        <v>11910</v>
      </c>
      <c r="B143" s="213"/>
      <c r="C143" s="214" t="s">
        <v>2532</v>
      </c>
      <c r="D143" s="221" t="s">
        <v>9</v>
      </c>
      <c r="E143" s="215">
        <v>280</v>
      </c>
      <c r="F143" s="216"/>
      <c r="G143" s="217"/>
      <c r="H143" s="218">
        <f t="shared" si="5"/>
        <v>0</v>
      </c>
      <c r="I143" s="219"/>
    </row>
    <row r="144" spans="1:9" s="220" customFormat="1" ht="24" x14ac:dyDescent="0.25">
      <c r="A144" s="212">
        <v>11920</v>
      </c>
      <c r="B144" s="213"/>
      <c r="C144" s="214" t="s">
        <v>2533</v>
      </c>
      <c r="D144" s="221" t="s">
        <v>9</v>
      </c>
      <c r="E144" s="215">
        <v>100</v>
      </c>
      <c r="F144" s="216"/>
      <c r="G144" s="217"/>
      <c r="H144" s="218">
        <f t="shared" si="5"/>
        <v>0</v>
      </c>
      <c r="I144" s="219"/>
    </row>
    <row r="145" spans="1:9" s="220" customFormat="1" ht="24" x14ac:dyDescent="0.25">
      <c r="A145" s="212">
        <v>11930</v>
      </c>
      <c r="B145" s="213"/>
      <c r="C145" s="214" t="s">
        <v>2534</v>
      </c>
      <c r="D145" s="221" t="s">
        <v>9</v>
      </c>
      <c r="E145" s="215">
        <v>210</v>
      </c>
      <c r="F145" s="216"/>
      <c r="G145" s="217"/>
      <c r="H145" s="218">
        <f t="shared" si="5"/>
        <v>0</v>
      </c>
      <c r="I145" s="219"/>
    </row>
    <row r="146" spans="1:9" s="220" customFormat="1" ht="24" x14ac:dyDescent="0.25">
      <c r="A146" s="212">
        <v>11940</v>
      </c>
      <c r="B146" s="213"/>
      <c r="C146" s="214" t="s">
        <v>2535</v>
      </c>
      <c r="D146" s="221" t="s">
        <v>9</v>
      </c>
      <c r="E146" s="215">
        <v>545</v>
      </c>
      <c r="F146" s="216"/>
      <c r="G146" s="217"/>
      <c r="H146" s="218">
        <f t="shared" si="5"/>
        <v>0</v>
      </c>
      <c r="I146" s="219"/>
    </row>
    <row r="147" spans="1:9" s="220" customFormat="1" ht="24" x14ac:dyDescent="0.25">
      <c r="A147" s="212">
        <v>11950</v>
      </c>
      <c r="B147" s="213"/>
      <c r="C147" s="214" t="s">
        <v>2536</v>
      </c>
      <c r="D147" s="221" t="s">
        <v>9</v>
      </c>
      <c r="E147" s="215">
        <v>255</v>
      </c>
      <c r="F147" s="216"/>
      <c r="G147" s="217"/>
      <c r="H147" s="218">
        <f t="shared" si="5"/>
        <v>0</v>
      </c>
      <c r="I147" s="219"/>
    </row>
    <row r="148" spans="1:9" s="220" customFormat="1" ht="24" x14ac:dyDescent="0.25">
      <c r="A148" s="212">
        <v>11960</v>
      </c>
      <c r="B148" s="213"/>
      <c r="C148" s="214" t="s">
        <v>2537</v>
      </c>
      <c r="D148" s="221" t="s">
        <v>9</v>
      </c>
      <c r="E148" s="215">
        <v>1092</v>
      </c>
      <c r="F148" s="216"/>
      <c r="G148" s="217"/>
      <c r="H148" s="218">
        <f t="shared" si="5"/>
        <v>0</v>
      </c>
      <c r="I148" s="219"/>
    </row>
    <row r="149" spans="1:9" s="220" customFormat="1" ht="24" x14ac:dyDescent="0.25">
      <c r="A149" s="212">
        <v>11970</v>
      </c>
      <c r="B149" s="213"/>
      <c r="C149" s="214" t="s">
        <v>2538</v>
      </c>
      <c r="D149" s="221" t="s">
        <v>9</v>
      </c>
      <c r="E149" s="215">
        <v>155</v>
      </c>
      <c r="F149" s="216"/>
      <c r="G149" s="217"/>
      <c r="H149" s="218">
        <f t="shared" si="5"/>
        <v>0</v>
      </c>
      <c r="I149" s="219"/>
    </row>
    <row r="150" spans="1:9" s="220" customFormat="1" ht="24" x14ac:dyDescent="0.25">
      <c r="A150" s="212">
        <v>11980</v>
      </c>
      <c r="B150" s="213"/>
      <c r="C150" s="214" t="s">
        <v>2539</v>
      </c>
      <c r="D150" s="221" t="s">
        <v>9</v>
      </c>
      <c r="E150" s="215">
        <v>40</v>
      </c>
      <c r="F150" s="216"/>
      <c r="G150" s="217"/>
      <c r="H150" s="218">
        <f t="shared" si="5"/>
        <v>0</v>
      </c>
      <c r="I150" s="219"/>
    </row>
    <row r="151" spans="1:9" s="220" customFormat="1" ht="24" x14ac:dyDescent="0.25">
      <c r="A151" s="212">
        <v>11990</v>
      </c>
      <c r="B151" s="213"/>
      <c r="C151" s="214" t="s">
        <v>2540</v>
      </c>
      <c r="D151" s="221" t="s">
        <v>9</v>
      </c>
      <c r="E151" s="215">
        <v>55</v>
      </c>
      <c r="F151" s="216"/>
      <c r="G151" s="217"/>
      <c r="H151" s="218">
        <f t="shared" si="5"/>
        <v>0</v>
      </c>
      <c r="I151" s="219"/>
    </row>
    <row r="152" spans="1:9" s="220" customFormat="1" ht="12" x14ac:dyDescent="0.25">
      <c r="A152" s="212">
        <v>12000</v>
      </c>
      <c r="B152" s="213"/>
      <c r="C152" s="214" t="s">
        <v>97</v>
      </c>
      <c r="D152" s="221" t="s">
        <v>9</v>
      </c>
      <c r="E152" s="215">
        <v>10</v>
      </c>
      <c r="F152" s="216"/>
      <c r="G152" s="217"/>
      <c r="H152" s="218">
        <f t="shared" si="5"/>
        <v>0</v>
      </c>
      <c r="I152" s="219"/>
    </row>
    <row r="153" spans="1:9" s="220" customFormat="1" ht="12" x14ac:dyDescent="0.25">
      <c r="A153" s="222"/>
      <c r="B153" s="223"/>
      <c r="C153" s="224"/>
      <c r="D153" s="225"/>
      <c r="E153" s="226"/>
      <c r="F153" s="227"/>
      <c r="G153" s="227"/>
      <c r="H153" s="228"/>
      <c r="I153" s="229"/>
    </row>
    <row r="154" spans="1:9" s="220" customFormat="1" ht="12" x14ac:dyDescent="0.25">
      <c r="A154" s="206"/>
      <c r="B154" s="207"/>
      <c r="C154" s="208" t="s">
        <v>2164</v>
      </c>
      <c r="D154" s="231"/>
      <c r="E154" s="209"/>
      <c r="F154" s="210"/>
      <c r="G154" s="210"/>
      <c r="H154" s="211"/>
      <c r="I154" s="229"/>
    </row>
    <row r="155" spans="1:9" s="220" customFormat="1" ht="36" x14ac:dyDescent="0.25">
      <c r="A155" s="212">
        <v>12010</v>
      </c>
      <c r="B155" s="213"/>
      <c r="C155" s="214" t="s">
        <v>2541</v>
      </c>
      <c r="D155" s="221" t="s">
        <v>2152</v>
      </c>
      <c r="E155" s="215">
        <v>47</v>
      </c>
      <c r="F155" s="216"/>
      <c r="G155" s="217"/>
      <c r="H155" s="218">
        <f t="shared" ref="H155:H260" si="6">F155*E155</f>
        <v>0</v>
      </c>
      <c r="I155" s="219"/>
    </row>
    <row r="156" spans="1:9" s="220" customFormat="1" ht="36" x14ac:dyDescent="0.25">
      <c r="A156" s="212">
        <v>12020</v>
      </c>
      <c r="B156" s="213"/>
      <c r="C156" s="214" t="s">
        <v>2542</v>
      </c>
      <c r="D156" s="221" t="s">
        <v>2152</v>
      </c>
      <c r="E156" s="215">
        <v>112</v>
      </c>
      <c r="F156" s="216"/>
      <c r="G156" s="217"/>
      <c r="H156" s="218">
        <f t="shared" si="6"/>
        <v>0</v>
      </c>
      <c r="I156" s="219"/>
    </row>
    <row r="157" spans="1:9" s="220" customFormat="1" ht="36" x14ac:dyDescent="0.25">
      <c r="A157" s="212">
        <v>12030</v>
      </c>
      <c r="B157" s="213"/>
      <c r="C157" s="214" t="s">
        <v>2543</v>
      </c>
      <c r="D157" s="221" t="s">
        <v>2152</v>
      </c>
      <c r="E157" s="215">
        <v>156</v>
      </c>
      <c r="F157" s="216"/>
      <c r="G157" s="217"/>
      <c r="H157" s="218">
        <f t="shared" si="6"/>
        <v>0</v>
      </c>
      <c r="I157" s="219"/>
    </row>
    <row r="158" spans="1:9" s="220" customFormat="1" ht="36" x14ac:dyDescent="0.25">
      <c r="A158" s="212">
        <v>12040</v>
      </c>
      <c r="B158" s="213"/>
      <c r="C158" s="214" t="s">
        <v>2544</v>
      </c>
      <c r="D158" s="221" t="s">
        <v>2152</v>
      </c>
      <c r="E158" s="215">
        <v>78</v>
      </c>
      <c r="F158" s="216"/>
      <c r="G158" s="217"/>
      <c r="H158" s="218">
        <f t="shared" si="6"/>
        <v>0</v>
      </c>
      <c r="I158" s="219"/>
    </row>
    <row r="159" spans="1:9" s="220" customFormat="1" ht="36" x14ac:dyDescent="0.25">
      <c r="A159" s="212">
        <v>12050</v>
      </c>
      <c r="B159" s="213"/>
      <c r="C159" s="214" t="s">
        <v>2545</v>
      </c>
      <c r="D159" s="221" t="s">
        <v>2152</v>
      </c>
      <c r="E159" s="215">
        <v>97</v>
      </c>
      <c r="F159" s="216"/>
      <c r="G159" s="217"/>
      <c r="H159" s="218">
        <f t="shared" si="6"/>
        <v>0</v>
      </c>
      <c r="I159" s="219"/>
    </row>
    <row r="160" spans="1:9" s="220" customFormat="1" ht="36" x14ac:dyDescent="0.25">
      <c r="A160" s="212">
        <v>12060</v>
      </c>
      <c r="B160" s="213"/>
      <c r="C160" s="214" t="s">
        <v>2546</v>
      </c>
      <c r="D160" s="221" t="s">
        <v>2152</v>
      </c>
      <c r="E160" s="215">
        <v>202</v>
      </c>
      <c r="F160" s="216"/>
      <c r="G160" s="217"/>
      <c r="H160" s="218">
        <f t="shared" si="6"/>
        <v>0</v>
      </c>
      <c r="I160" s="219"/>
    </row>
    <row r="161" spans="1:9" s="220" customFormat="1" ht="36" x14ac:dyDescent="0.25">
      <c r="A161" s="212">
        <v>12070</v>
      </c>
      <c r="B161" s="213"/>
      <c r="C161" s="214" t="s">
        <v>2547</v>
      </c>
      <c r="D161" s="221" t="s">
        <v>2152</v>
      </c>
      <c r="E161" s="215">
        <v>27</v>
      </c>
      <c r="F161" s="216"/>
      <c r="G161" s="217"/>
      <c r="H161" s="218">
        <f t="shared" si="6"/>
        <v>0</v>
      </c>
      <c r="I161" s="219"/>
    </row>
    <row r="162" spans="1:9" s="220" customFormat="1" ht="36" x14ac:dyDescent="0.25">
      <c r="A162" s="212">
        <v>12080</v>
      </c>
      <c r="B162" s="213"/>
      <c r="C162" s="214" t="s">
        <v>2548</v>
      </c>
      <c r="D162" s="221" t="s">
        <v>2152</v>
      </c>
      <c r="E162" s="215">
        <v>97</v>
      </c>
      <c r="F162" s="216"/>
      <c r="G162" s="217"/>
      <c r="H162" s="218">
        <f t="shared" si="6"/>
        <v>0</v>
      </c>
      <c r="I162" s="219"/>
    </row>
    <row r="163" spans="1:9" s="220" customFormat="1" ht="36" x14ac:dyDescent="0.25">
      <c r="A163" s="212">
        <v>12090</v>
      </c>
      <c r="B163" s="213"/>
      <c r="C163" s="214" t="s">
        <v>2549</v>
      </c>
      <c r="D163" s="221" t="s">
        <v>2152</v>
      </c>
      <c r="E163" s="215">
        <v>50</v>
      </c>
      <c r="F163" s="216"/>
      <c r="G163" s="217"/>
      <c r="H163" s="218">
        <f t="shared" si="6"/>
        <v>0</v>
      </c>
      <c r="I163" s="219"/>
    </row>
    <row r="164" spans="1:9" s="220" customFormat="1" ht="36" x14ac:dyDescent="0.25">
      <c r="A164" s="212">
        <v>12100</v>
      </c>
      <c r="B164" s="213"/>
      <c r="C164" s="214" t="s">
        <v>2550</v>
      </c>
      <c r="D164" s="221" t="s">
        <v>2152</v>
      </c>
      <c r="E164" s="215">
        <v>38</v>
      </c>
      <c r="F164" s="216"/>
      <c r="G164" s="217"/>
      <c r="H164" s="218">
        <f t="shared" si="6"/>
        <v>0</v>
      </c>
      <c r="I164" s="219"/>
    </row>
    <row r="165" spans="1:9" s="220" customFormat="1" ht="36" x14ac:dyDescent="0.25">
      <c r="A165" s="212">
        <v>12110</v>
      </c>
      <c r="B165" s="213"/>
      <c r="C165" s="214" t="s">
        <v>2551</v>
      </c>
      <c r="D165" s="221" t="s">
        <v>2152</v>
      </c>
      <c r="E165" s="215">
        <v>17</v>
      </c>
      <c r="F165" s="216"/>
      <c r="G165" s="217"/>
      <c r="H165" s="218">
        <f t="shared" si="6"/>
        <v>0</v>
      </c>
      <c r="I165" s="219"/>
    </row>
    <row r="166" spans="1:9" s="220" customFormat="1" ht="36" x14ac:dyDescent="0.25">
      <c r="A166" s="212">
        <v>12120</v>
      </c>
      <c r="B166" s="213"/>
      <c r="C166" s="214" t="s">
        <v>2552</v>
      </c>
      <c r="D166" s="221" t="s">
        <v>2152</v>
      </c>
      <c r="E166" s="215">
        <v>19</v>
      </c>
      <c r="F166" s="216"/>
      <c r="G166" s="217"/>
      <c r="H166" s="218">
        <f t="shared" si="6"/>
        <v>0</v>
      </c>
      <c r="I166" s="219"/>
    </row>
    <row r="167" spans="1:9" s="220" customFormat="1" ht="36" x14ac:dyDescent="0.25">
      <c r="A167" s="212">
        <v>12130</v>
      </c>
      <c r="B167" s="213"/>
      <c r="C167" s="214" t="s">
        <v>2553</v>
      </c>
      <c r="D167" s="213" t="s">
        <v>7</v>
      </c>
      <c r="E167" s="215">
        <v>22</v>
      </c>
      <c r="F167" s="216"/>
      <c r="G167" s="217"/>
      <c r="H167" s="218">
        <f t="shared" si="6"/>
        <v>0</v>
      </c>
      <c r="I167" s="219"/>
    </row>
    <row r="168" spans="1:9" s="220" customFormat="1" ht="36" x14ac:dyDescent="0.25">
      <c r="A168" s="212">
        <v>12140</v>
      </c>
      <c r="B168" s="213"/>
      <c r="C168" s="214" t="s">
        <v>2554</v>
      </c>
      <c r="D168" s="213" t="s">
        <v>7</v>
      </c>
      <c r="E168" s="215">
        <v>28</v>
      </c>
      <c r="F168" s="216"/>
      <c r="G168" s="217"/>
      <c r="H168" s="218">
        <f t="shared" si="6"/>
        <v>0</v>
      </c>
      <c r="I168" s="219"/>
    </row>
    <row r="169" spans="1:9" s="220" customFormat="1" ht="36" x14ac:dyDescent="0.25">
      <c r="A169" s="212">
        <v>12150</v>
      </c>
      <c r="B169" s="213"/>
      <c r="C169" s="214" t="s">
        <v>2555</v>
      </c>
      <c r="D169" s="213" t="s">
        <v>7</v>
      </c>
      <c r="E169" s="215">
        <v>43</v>
      </c>
      <c r="F169" s="216"/>
      <c r="G169" s="217"/>
      <c r="H169" s="218">
        <f t="shared" si="6"/>
        <v>0</v>
      </c>
      <c r="I169" s="219"/>
    </row>
    <row r="170" spans="1:9" s="220" customFormat="1" ht="36" x14ac:dyDescent="0.25">
      <c r="A170" s="212">
        <v>12160</v>
      </c>
      <c r="B170" s="213"/>
      <c r="C170" s="214" t="s">
        <v>2556</v>
      </c>
      <c r="D170" s="213" t="s">
        <v>7</v>
      </c>
      <c r="E170" s="215">
        <v>16</v>
      </c>
      <c r="F170" s="216"/>
      <c r="G170" s="217"/>
      <c r="H170" s="218">
        <f t="shared" si="6"/>
        <v>0</v>
      </c>
      <c r="I170" s="219"/>
    </row>
    <row r="171" spans="1:9" s="220" customFormat="1" ht="36" x14ac:dyDescent="0.25">
      <c r="A171" s="212">
        <v>12170</v>
      </c>
      <c r="B171" s="213"/>
      <c r="C171" s="214" t="s">
        <v>2557</v>
      </c>
      <c r="D171" s="213" t="s">
        <v>7</v>
      </c>
      <c r="E171" s="215">
        <v>18</v>
      </c>
      <c r="F171" s="216"/>
      <c r="G171" s="217"/>
      <c r="H171" s="218">
        <f t="shared" si="6"/>
        <v>0</v>
      </c>
      <c r="I171" s="219"/>
    </row>
    <row r="172" spans="1:9" s="220" customFormat="1" ht="36" x14ac:dyDescent="0.25">
      <c r="A172" s="212">
        <v>12180</v>
      </c>
      <c r="B172" s="213"/>
      <c r="C172" s="214" t="s">
        <v>2558</v>
      </c>
      <c r="D172" s="213" t="s">
        <v>7</v>
      </c>
      <c r="E172" s="215">
        <v>37</v>
      </c>
      <c r="F172" s="216"/>
      <c r="G172" s="217"/>
      <c r="H172" s="218">
        <f t="shared" si="6"/>
        <v>0</v>
      </c>
      <c r="I172" s="219"/>
    </row>
    <row r="173" spans="1:9" s="220" customFormat="1" ht="36" x14ac:dyDescent="0.25">
      <c r="A173" s="212">
        <v>12190</v>
      </c>
      <c r="B173" s="213"/>
      <c r="C173" s="214" t="s">
        <v>2559</v>
      </c>
      <c r="D173" s="213" t="s">
        <v>7</v>
      </c>
      <c r="E173" s="215">
        <v>8</v>
      </c>
      <c r="F173" s="216"/>
      <c r="G173" s="217"/>
      <c r="H173" s="218">
        <f t="shared" si="6"/>
        <v>0</v>
      </c>
      <c r="I173" s="219"/>
    </row>
    <row r="174" spans="1:9" s="220" customFormat="1" ht="36" x14ac:dyDescent="0.25">
      <c r="A174" s="212">
        <v>12200</v>
      </c>
      <c r="B174" s="213"/>
      <c r="C174" s="214" t="s">
        <v>2560</v>
      </c>
      <c r="D174" s="213" t="s">
        <v>7</v>
      </c>
      <c r="E174" s="215">
        <v>28</v>
      </c>
      <c r="F174" s="216"/>
      <c r="G174" s="217"/>
      <c r="H174" s="218">
        <f t="shared" si="6"/>
        <v>0</v>
      </c>
      <c r="I174" s="219"/>
    </row>
    <row r="175" spans="1:9" s="220" customFormat="1" ht="36" x14ac:dyDescent="0.25">
      <c r="A175" s="212">
        <v>12210</v>
      </c>
      <c r="B175" s="213"/>
      <c r="C175" s="214" t="s">
        <v>2561</v>
      </c>
      <c r="D175" s="213" t="s">
        <v>7</v>
      </c>
      <c r="E175" s="215">
        <v>10</v>
      </c>
      <c r="F175" s="216"/>
      <c r="G175" s="217"/>
      <c r="H175" s="218">
        <f t="shared" si="6"/>
        <v>0</v>
      </c>
      <c r="I175" s="219"/>
    </row>
    <row r="176" spans="1:9" s="220" customFormat="1" ht="36" x14ac:dyDescent="0.25">
      <c r="A176" s="212">
        <v>12220</v>
      </c>
      <c r="B176" s="213"/>
      <c r="C176" s="214" t="s">
        <v>2562</v>
      </c>
      <c r="D176" s="213" t="s">
        <v>7</v>
      </c>
      <c r="E176" s="215">
        <v>18</v>
      </c>
      <c r="F176" s="216"/>
      <c r="G176" s="217"/>
      <c r="H176" s="218">
        <f t="shared" si="6"/>
        <v>0</v>
      </c>
      <c r="I176" s="219"/>
    </row>
    <row r="177" spans="1:9" s="220" customFormat="1" ht="36" x14ac:dyDescent="0.25">
      <c r="A177" s="212">
        <v>12230</v>
      </c>
      <c r="B177" s="213"/>
      <c r="C177" s="214" t="s">
        <v>2563</v>
      </c>
      <c r="D177" s="213" t="s">
        <v>7</v>
      </c>
      <c r="E177" s="215">
        <v>9</v>
      </c>
      <c r="F177" s="216"/>
      <c r="G177" s="217"/>
      <c r="H177" s="218">
        <f t="shared" si="6"/>
        <v>0</v>
      </c>
      <c r="I177" s="219"/>
    </row>
    <row r="178" spans="1:9" s="220" customFormat="1" ht="36" x14ac:dyDescent="0.25">
      <c r="A178" s="212">
        <v>12240</v>
      </c>
      <c r="B178" s="213"/>
      <c r="C178" s="214" t="s">
        <v>2564</v>
      </c>
      <c r="D178" s="213" t="s">
        <v>7</v>
      </c>
      <c r="E178" s="215">
        <v>5</v>
      </c>
      <c r="F178" s="216"/>
      <c r="G178" s="217"/>
      <c r="H178" s="218">
        <f t="shared" si="6"/>
        <v>0</v>
      </c>
      <c r="I178" s="219"/>
    </row>
    <row r="179" spans="1:9" s="220" customFormat="1" ht="36" x14ac:dyDescent="0.25">
      <c r="A179" s="212">
        <v>12250</v>
      </c>
      <c r="B179" s="213"/>
      <c r="C179" s="214" t="s">
        <v>2565</v>
      </c>
      <c r="D179" s="213" t="s">
        <v>7</v>
      </c>
      <c r="E179" s="215">
        <v>91</v>
      </c>
      <c r="F179" s="216"/>
      <c r="G179" s="217"/>
      <c r="H179" s="218">
        <f t="shared" si="6"/>
        <v>0</v>
      </c>
      <c r="I179" s="219"/>
    </row>
    <row r="180" spans="1:9" s="220" customFormat="1" ht="36" x14ac:dyDescent="0.25">
      <c r="A180" s="212">
        <v>12260</v>
      </c>
      <c r="B180" s="213"/>
      <c r="C180" s="214" t="s">
        <v>2566</v>
      </c>
      <c r="D180" s="213" t="s">
        <v>7</v>
      </c>
      <c r="E180" s="215">
        <v>168</v>
      </c>
      <c r="F180" s="216"/>
      <c r="G180" s="217"/>
      <c r="H180" s="218">
        <f t="shared" si="6"/>
        <v>0</v>
      </c>
      <c r="I180" s="219"/>
    </row>
    <row r="181" spans="1:9" s="220" customFormat="1" ht="36" x14ac:dyDescent="0.25">
      <c r="A181" s="212">
        <v>12270</v>
      </c>
      <c r="B181" s="213"/>
      <c r="C181" s="214" t="s">
        <v>2567</v>
      </c>
      <c r="D181" s="213" t="s">
        <v>7</v>
      </c>
      <c r="E181" s="215">
        <v>242</v>
      </c>
      <c r="F181" s="216"/>
      <c r="G181" s="217"/>
      <c r="H181" s="218">
        <f t="shared" si="6"/>
        <v>0</v>
      </c>
      <c r="I181" s="219"/>
    </row>
    <row r="182" spans="1:9" s="220" customFormat="1" ht="36" x14ac:dyDescent="0.25">
      <c r="A182" s="212">
        <v>12280</v>
      </c>
      <c r="B182" s="213"/>
      <c r="C182" s="214" t="s">
        <v>2568</v>
      </c>
      <c r="D182" s="213" t="s">
        <v>7</v>
      </c>
      <c r="E182" s="215">
        <v>110</v>
      </c>
      <c r="F182" s="216"/>
      <c r="G182" s="217"/>
      <c r="H182" s="218">
        <f t="shared" si="6"/>
        <v>0</v>
      </c>
      <c r="I182" s="219"/>
    </row>
    <row r="183" spans="1:9" s="220" customFormat="1" ht="36" x14ac:dyDescent="0.25">
      <c r="A183" s="212">
        <v>12290</v>
      </c>
      <c r="B183" s="213"/>
      <c r="C183" s="214" t="s">
        <v>2569</v>
      </c>
      <c r="D183" s="213" t="s">
        <v>7</v>
      </c>
      <c r="E183" s="215">
        <v>133</v>
      </c>
      <c r="F183" s="216"/>
      <c r="G183" s="217"/>
      <c r="H183" s="218">
        <f t="shared" si="6"/>
        <v>0</v>
      </c>
      <c r="I183" s="219"/>
    </row>
    <row r="184" spans="1:9" s="220" customFormat="1" ht="36" x14ac:dyDescent="0.25">
      <c r="A184" s="212">
        <v>12300</v>
      </c>
      <c r="B184" s="213"/>
      <c r="C184" s="214" t="s">
        <v>2570</v>
      </c>
      <c r="D184" s="213" t="s">
        <v>7</v>
      </c>
      <c r="E184" s="215">
        <v>276</v>
      </c>
      <c r="F184" s="216"/>
      <c r="G184" s="217"/>
      <c r="H184" s="218">
        <f t="shared" si="6"/>
        <v>0</v>
      </c>
      <c r="I184" s="219"/>
    </row>
    <row r="185" spans="1:9" s="220" customFormat="1" ht="36" x14ac:dyDescent="0.25">
      <c r="A185" s="212">
        <v>12310</v>
      </c>
      <c r="B185" s="213"/>
      <c r="C185" s="214" t="s">
        <v>2571</v>
      </c>
      <c r="D185" s="213" t="s">
        <v>7</v>
      </c>
      <c r="E185" s="215">
        <v>43</v>
      </c>
      <c r="F185" s="216"/>
      <c r="G185" s="217"/>
      <c r="H185" s="218">
        <f t="shared" si="6"/>
        <v>0</v>
      </c>
      <c r="I185" s="219"/>
    </row>
    <row r="186" spans="1:9" s="220" customFormat="1" ht="36" x14ac:dyDescent="0.25">
      <c r="A186" s="212">
        <v>12320</v>
      </c>
      <c r="B186" s="213"/>
      <c r="C186" s="214" t="s">
        <v>2572</v>
      </c>
      <c r="D186" s="213" t="s">
        <v>7</v>
      </c>
      <c r="E186" s="215">
        <v>56</v>
      </c>
      <c r="F186" s="216"/>
      <c r="G186" s="217"/>
      <c r="H186" s="218">
        <f t="shared" si="6"/>
        <v>0</v>
      </c>
      <c r="I186" s="219"/>
    </row>
    <row r="187" spans="1:9" s="220" customFormat="1" ht="36" x14ac:dyDescent="0.25">
      <c r="A187" s="212">
        <v>12330</v>
      </c>
      <c r="B187" s="213"/>
      <c r="C187" s="214" t="s">
        <v>2573</v>
      </c>
      <c r="D187" s="213" t="s">
        <v>7</v>
      </c>
      <c r="E187" s="215">
        <v>20</v>
      </c>
      <c r="F187" s="216"/>
      <c r="G187" s="217"/>
      <c r="H187" s="218">
        <f t="shared" si="6"/>
        <v>0</v>
      </c>
      <c r="I187" s="219"/>
    </row>
    <row r="188" spans="1:9" s="220" customFormat="1" ht="36" x14ac:dyDescent="0.25">
      <c r="A188" s="212">
        <v>12340</v>
      </c>
      <c r="B188" s="213"/>
      <c r="C188" s="214" t="s">
        <v>2574</v>
      </c>
      <c r="D188" s="213" t="s">
        <v>7</v>
      </c>
      <c r="E188" s="215">
        <v>36</v>
      </c>
      <c r="F188" s="216"/>
      <c r="G188" s="217"/>
      <c r="H188" s="218">
        <f t="shared" si="6"/>
        <v>0</v>
      </c>
      <c r="I188" s="219"/>
    </row>
    <row r="189" spans="1:9" s="220" customFormat="1" ht="36" x14ac:dyDescent="0.25">
      <c r="A189" s="212">
        <v>12350</v>
      </c>
      <c r="B189" s="213"/>
      <c r="C189" s="214" t="s">
        <v>2575</v>
      </c>
      <c r="D189" s="213" t="s">
        <v>7</v>
      </c>
      <c r="E189" s="215">
        <v>18</v>
      </c>
      <c r="F189" s="216"/>
      <c r="G189" s="217"/>
      <c r="H189" s="218">
        <f t="shared" si="6"/>
        <v>0</v>
      </c>
      <c r="I189" s="219"/>
    </row>
    <row r="190" spans="1:9" s="220" customFormat="1" ht="36" x14ac:dyDescent="0.25">
      <c r="A190" s="212">
        <v>12360</v>
      </c>
      <c r="B190" s="213"/>
      <c r="C190" s="214" t="s">
        <v>2576</v>
      </c>
      <c r="D190" s="213" t="s">
        <v>7</v>
      </c>
      <c r="E190" s="215">
        <v>10</v>
      </c>
      <c r="F190" s="216"/>
      <c r="G190" s="217"/>
      <c r="H190" s="218">
        <f t="shared" si="6"/>
        <v>0</v>
      </c>
      <c r="I190" s="219"/>
    </row>
    <row r="191" spans="1:9" s="220" customFormat="1" ht="36" x14ac:dyDescent="0.25">
      <c r="A191" s="212">
        <v>12370</v>
      </c>
      <c r="B191" s="213"/>
      <c r="C191" s="214" t="s">
        <v>2577</v>
      </c>
      <c r="D191" s="213" t="s">
        <v>7</v>
      </c>
      <c r="E191" s="215">
        <v>2</v>
      </c>
      <c r="F191" s="216"/>
      <c r="G191" s="217"/>
      <c r="H191" s="218">
        <f t="shared" si="6"/>
        <v>0</v>
      </c>
      <c r="I191" s="219"/>
    </row>
    <row r="192" spans="1:9" s="220" customFormat="1" ht="72" x14ac:dyDescent="0.25">
      <c r="A192" s="212">
        <v>12380</v>
      </c>
      <c r="B192" s="213"/>
      <c r="C192" s="214" t="s">
        <v>2578</v>
      </c>
      <c r="D192" s="213" t="s">
        <v>7</v>
      </c>
      <c r="E192" s="215">
        <v>39</v>
      </c>
      <c r="F192" s="216"/>
      <c r="G192" s="217"/>
      <c r="H192" s="218">
        <f t="shared" si="6"/>
        <v>0</v>
      </c>
      <c r="I192" s="219"/>
    </row>
    <row r="193" spans="1:9" s="220" customFormat="1" ht="72" x14ac:dyDescent="0.25">
      <c r="A193" s="212">
        <v>12390</v>
      </c>
      <c r="B193" s="213"/>
      <c r="C193" s="214" t="s">
        <v>2579</v>
      </c>
      <c r="D193" s="213" t="s">
        <v>7</v>
      </c>
      <c r="E193" s="215">
        <v>23</v>
      </c>
      <c r="F193" s="216"/>
      <c r="G193" s="217"/>
      <c r="H193" s="218">
        <f t="shared" si="6"/>
        <v>0</v>
      </c>
      <c r="I193" s="219"/>
    </row>
    <row r="194" spans="1:9" s="220" customFormat="1" ht="72" x14ac:dyDescent="0.25">
      <c r="A194" s="212">
        <v>12400</v>
      </c>
      <c r="B194" s="213"/>
      <c r="C194" s="214" t="s">
        <v>2580</v>
      </c>
      <c r="D194" s="213" t="s">
        <v>7</v>
      </c>
      <c r="E194" s="215">
        <v>31</v>
      </c>
      <c r="F194" s="216"/>
      <c r="G194" s="217"/>
      <c r="H194" s="218">
        <f t="shared" si="6"/>
        <v>0</v>
      </c>
      <c r="I194" s="219"/>
    </row>
    <row r="195" spans="1:9" s="220" customFormat="1" ht="72" x14ac:dyDescent="0.25">
      <c r="A195" s="212">
        <v>12410</v>
      </c>
      <c r="B195" s="213"/>
      <c r="C195" s="214" t="s">
        <v>2581</v>
      </c>
      <c r="D195" s="213" t="s">
        <v>7</v>
      </c>
      <c r="E195" s="215">
        <v>2</v>
      </c>
      <c r="F195" s="216"/>
      <c r="G195" s="217"/>
      <c r="H195" s="218">
        <f t="shared" si="6"/>
        <v>0</v>
      </c>
      <c r="I195" s="219"/>
    </row>
    <row r="196" spans="1:9" s="220" customFormat="1" ht="72" x14ac:dyDescent="0.25">
      <c r="A196" s="212">
        <v>12420</v>
      </c>
      <c r="B196" s="213"/>
      <c r="C196" s="214" t="s">
        <v>2582</v>
      </c>
      <c r="D196" s="213" t="s">
        <v>7</v>
      </c>
      <c r="E196" s="215">
        <v>4</v>
      </c>
      <c r="F196" s="216"/>
      <c r="G196" s="217"/>
      <c r="H196" s="218">
        <f t="shared" si="6"/>
        <v>0</v>
      </c>
      <c r="I196" s="219"/>
    </row>
    <row r="197" spans="1:9" s="220" customFormat="1" ht="72" x14ac:dyDescent="0.25">
      <c r="A197" s="212">
        <v>12430</v>
      </c>
      <c r="B197" s="213"/>
      <c r="C197" s="214" t="s">
        <v>2583</v>
      </c>
      <c r="D197" s="213" t="s">
        <v>7</v>
      </c>
      <c r="E197" s="215">
        <v>5</v>
      </c>
      <c r="F197" s="216"/>
      <c r="G197" s="217"/>
      <c r="H197" s="218">
        <f t="shared" si="6"/>
        <v>0</v>
      </c>
      <c r="I197" s="219"/>
    </row>
    <row r="198" spans="1:9" s="220" customFormat="1" ht="72" x14ac:dyDescent="0.25">
      <c r="A198" s="212">
        <v>12440</v>
      </c>
      <c r="B198" s="213"/>
      <c r="C198" s="214" t="s">
        <v>2584</v>
      </c>
      <c r="D198" s="213" t="s">
        <v>7</v>
      </c>
      <c r="E198" s="215">
        <v>5</v>
      </c>
      <c r="F198" s="216"/>
      <c r="G198" s="217"/>
      <c r="H198" s="218">
        <f t="shared" si="6"/>
        <v>0</v>
      </c>
      <c r="I198" s="219"/>
    </row>
    <row r="199" spans="1:9" s="220" customFormat="1" ht="72" x14ac:dyDescent="0.25">
      <c r="A199" s="212">
        <v>12450</v>
      </c>
      <c r="B199" s="213"/>
      <c r="C199" s="214" t="s">
        <v>2585</v>
      </c>
      <c r="D199" s="213" t="s">
        <v>7</v>
      </c>
      <c r="E199" s="215">
        <v>15</v>
      </c>
      <c r="F199" s="216"/>
      <c r="G199" s="217"/>
      <c r="H199" s="218">
        <f t="shared" si="6"/>
        <v>0</v>
      </c>
      <c r="I199" s="219"/>
    </row>
    <row r="200" spans="1:9" s="220" customFormat="1" ht="72" x14ac:dyDescent="0.25">
      <c r="A200" s="212">
        <v>12460</v>
      </c>
      <c r="B200" s="213"/>
      <c r="C200" s="214" t="s">
        <v>2586</v>
      </c>
      <c r="D200" s="213" t="s">
        <v>7</v>
      </c>
      <c r="E200" s="215">
        <v>1</v>
      </c>
      <c r="F200" s="216"/>
      <c r="G200" s="217"/>
      <c r="H200" s="218">
        <f t="shared" si="6"/>
        <v>0</v>
      </c>
      <c r="I200" s="219"/>
    </row>
    <row r="201" spans="1:9" s="220" customFormat="1" ht="72" x14ac:dyDescent="0.25">
      <c r="A201" s="212">
        <v>12470</v>
      </c>
      <c r="B201" s="213"/>
      <c r="C201" s="214" t="s">
        <v>2587</v>
      </c>
      <c r="D201" s="213" t="s">
        <v>7</v>
      </c>
      <c r="E201" s="215">
        <v>4</v>
      </c>
      <c r="F201" s="216"/>
      <c r="G201" s="217"/>
      <c r="H201" s="218">
        <f t="shared" si="6"/>
        <v>0</v>
      </c>
      <c r="I201" s="219"/>
    </row>
    <row r="202" spans="1:9" s="220" customFormat="1" ht="24" x14ac:dyDescent="0.25">
      <c r="A202" s="212">
        <v>12480</v>
      </c>
      <c r="B202" s="213"/>
      <c r="C202" s="214" t="s">
        <v>2588</v>
      </c>
      <c r="D202" s="213" t="s">
        <v>7</v>
      </c>
      <c r="E202" s="215">
        <v>50</v>
      </c>
      <c r="F202" s="216"/>
      <c r="G202" s="217"/>
      <c r="H202" s="218">
        <f t="shared" si="6"/>
        <v>0</v>
      </c>
      <c r="I202" s="219"/>
    </row>
    <row r="203" spans="1:9" s="220" customFormat="1" ht="24" x14ac:dyDescent="0.25">
      <c r="A203" s="212">
        <v>12490</v>
      </c>
      <c r="B203" s="213"/>
      <c r="C203" s="214" t="s">
        <v>2589</v>
      </c>
      <c r="D203" s="213" t="s">
        <v>7</v>
      </c>
      <c r="E203" s="215">
        <v>30</v>
      </c>
      <c r="F203" s="216"/>
      <c r="G203" s="217"/>
      <c r="H203" s="218">
        <f t="shared" si="6"/>
        <v>0</v>
      </c>
      <c r="I203" s="219"/>
    </row>
    <row r="204" spans="1:9" s="220" customFormat="1" ht="24" x14ac:dyDescent="0.25">
      <c r="A204" s="212">
        <v>12500</v>
      </c>
      <c r="B204" s="213"/>
      <c r="C204" s="214" t="s">
        <v>2590</v>
      </c>
      <c r="D204" s="213" t="s">
        <v>7</v>
      </c>
      <c r="E204" s="215">
        <v>65</v>
      </c>
      <c r="F204" s="216"/>
      <c r="G204" s="217"/>
      <c r="H204" s="218">
        <f t="shared" si="6"/>
        <v>0</v>
      </c>
      <c r="I204" s="219"/>
    </row>
    <row r="205" spans="1:9" s="220" customFormat="1" ht="24" x14ac:dyDescent="0.25">
      <c r="A205" s="212">
        <v>12510</v>
      </c>
      <c r="B205" s="213"/>
      <c r="C205" s="214" t="s">
        <v>2591</v>
      </c>
      <c r="D205" s="213" t="s">
        <v>7</v>
      </c>
      <c r="E205" s="215">
        <v>6</v>
      </c>
      <c r="F205" s="216"/>
      <c r="G205" s="217"/>
      <c r="H205" s="218">
        <f t="shared" si="6"/>
        <v>0</v>
      </c>
      <c r="I205" s="219"/>
    </row>
    <row r="206" spans="1:9" s="220" customFormat="1" ht="24" x14ac:dyDescent="0.25">
      <c r="A206" s="212">
        <v>12520</v>
      </c>
      <c r="B206" s="213"/>
      <c r="C206" s="214" t="s">
        <v>2592</v>
      </c>
      <c r="D206" s="213" t="s">
        <v>7</v>
      </c>
      <c r="E206" s="215">
        <v>50</v>
      </c>
      <c r="F206" s="216"/>
      <c r="G206" s="217"/>
      <c r="H206" s="218">
        <f t="shared" si="6"/>
        <v>0</v>
      </c>
      <c r="I206" s="219"/>
    </row>
    <row r="207" spans="1:9" s="220" customFormat="1" ht="24" x14ac:dyDescent="0.25">
      <c r="A207" s="212">
        <v>12530</v>
      </c>
      <c r="B207" s="213"/>
      <c r="C207" s="214" t="s">
        <v>2593</v>
      </c>
      <c r="D207" s="213" t="s">
        <v>7</v>
      </c>
      <c r="E207" s="215">
        <v>30</v>
      </c>
      <c r="F207" s="216"/>
      <c r="G207" s="217"/>
      <c r="H207" s="218">
        <f t="shared" si="6"/>
        <v>0</v>
      </c>
      <c r="I207" s="219"/>
    </row>
    <row r="208" spans="1:9" s="220" customFormat="1" ht="24" x14ac:dyDescent="0.25">
      <c r="A208" s="212">
        <v>12540</v>
      </c>
      <c r="B208" s="213"/>
      <c r="C208" s="214" t="s">
        <v>2594</v>
      </c>
      <c r="D208" s="213" t="s">
        <v>7</v>
      </c>
      <c r="E208" s="215">
        <v>65</v>
      </c>
      <c r="F208" s="216"/>
      <c r="G208" s="217"/>
      <c r="H208" s="218">
        <f t="shared" si="6"/>
        <v>0</v>
      </c>
      <c r="I208" s="219"/>
    </row>
    <row r="209" spans="1:9" s="220" customFormat="1" ht="24" x14ac:dyDescent="0.25">
      <c r="A209" s="212">
        <v>12550</v>
      </c>
      <c r="B209" s="213"/>
      <c r="C209" s="214" t="s">
        <v>2595</v>
      </c>
      <c r="D209" s="213" t="s">
        <v>7</v>
      </c>
      <c r="E209" s="215">
        <v>6</v>
      </c>
      <c r="F209" s="216"/>
      <c r="G209" s="217"/>
      <c r="H209" s="218">
        <f t="shared" si="6"/>
        <v>0</v>
      </c>
      <c r="I209" s="219"/>
    </row>
    <row r="210" spans="1:9" s="220" customFormat="1" ht="24" x14ac:dyDescent="0.25">
      <c r="A210" s="212">
        <v>12560</v>
      </c>
      <c r="B210" s="213"/>
      <c r="C210" s="214" t="s">
        <v>2596</v>
      </c>
      <c r="D210" s="213" t="s">
        <v>7</v>
      </c>
      <c r="E210" s="215">
        <v>294</v>
      </c>
      <c r="F210" s="216"/>
      <c r="G210" s="217"/>
      <c r="H210" s="218">
        <f t="shared" si="6"/>
        <v>0</v>
      </c>
      <c r="I210" s="219"/>
    </row>
    <row r="211" spans="1:9" s="220" customFormat="1" ht="24" x14ac:dyDescent="0.25">
      <c r="A211" s="212">
        <v>12570</v>
      </c>
      <c r="B211" s="213"/>
      <c r="C211" s="214" t="s">
        <v>2597</v>
      </c>
      <c r="D211" s="213" t="s">
        <v>7</v>
      </c>
      <c r="E211" s="215">
        <v>480</v>
      </c>
      <c r="F211" s="216"/>
      <c r="G211" s="217"/>
      <c r="H211" s="218">
        <f t="shared" si="6"/>
        <v>0</v>
      </c>
      <c r="I211" s="219"/>
    </row>
    <row r="212" spans="1:9" s="220" customFormat="1" ht="24" x14ac:dyDescent="0.25">
      <c r="A212" s="212">
        <v>12580</v>
      </c>
      <c r="B212" s="213"/>
      <c r="C212" s="214" t="s">
        <v>2598</v>
      </c>
      <c r="D212" s="213" t="s">
        <v>7</v>
      </c>
      <c r="E212" s="215">
        <v>88</v>
      </c>
      <c r="F212" s="216"/>
      <c r="G212" s="217"/>
      <c r="H212" s="218">
        <f t="shared" si="6"/>
        <v>0</v>
      </c>
      <c r="I212" s="219"/>
    </row>
    <row r="213" spans="1:9" s="220" customFormat="1" ht="24" x14ac:dyDescent="0.25">
      <c r="A213" s="212">
        <v>12590</v>
      </c>
      <c r="B213" s="213"/>
      <c r="C213" s="214" t="s">
        <v>2599</v>
      </c>
      <c r="D213" s="213" t="s">
        <v>7</v>
      </c>
      <c r="E213" s="215">
        <v>38</v>
      </c>
      <c r="F213" s="216"/>
      <c r="G213" s="217"/>
      <c r="H213" s="218">
        <f t="shared" si="6"/>
        <v>0</v>
      </c>
      <c r="I213" s="219"/>
    </row>
    <row r="214" spans="1:9" s="220" customFormat="1" ht="12" x14ac:dyDescent="0.25">
      <c r="A214" s="212">
        <v>12600</v>
      </c>
      <c r="B214" s="213"/>
      <c r="C214" s="232" t="s">
        <v>2165</v>
      </c>
      <c r="D214" s="213" t="s">
        <v>2159</v>
      </c>
      <c r="E214" s="215">
        <v>234</v>
      </c>
      <c r="F214" s="216"/>
      <c r="G214" s="217"/>
      <c r="H214" s="218">
        <f t="shared" si="6"/>
        <v>0</v>
      </c>
      <c r="I214" s="219"/>
    </row>
    <row r="215" spans="1:9" s="220" customFormat="1" ht="12" x14ac:dyDescent="0.25">
      <c r="A215" s="212">
        <v>12610</v>
      </c>
      <c r="B215" s="213"/>
      <c r="C215" s="214" t="s">
        <v>2166</v>
      </c>
      <c r="D215" s="213"/>
      <c r="E215" s="215"/>
      <c r="F215" s="233"/>
      <c r="G215" s="234"/>
      <c r="H215" s="218">
        <f t="shared" si="6"/>
        <v>0</v>
      </c>
      <c r="I215" s="219"/>
    </row>
    <row r="216" spans="1:9" s="220" customFormat="1" ht="24" x14ac:dyDescent="0.25">
      <c r="A216" s="212">
        <v>12620</v>
      </c>
      <c r="B216" s="213"/>
      <c r="C216" s="214" t="s">
        <v>2167</v>
      </c>
      <c r="D216" s="213"/>
      <c r="E216" s="215"/>
      <c r="F216" s="233"/>
      <c r="G216" s="234"/>
      <c r="H216" s="218">
        <f t="shared" si="6"/>
        <v>0</v>
      </c>
      <c r="I216" s="219"/>
    </row>
    <row r="217" spans="1:9" s="220" customFormat="1" ht="24" x14ac:dyDescent="0.25">
      <c r="A217" s="212">
        <v>12630</v>
      </c>
      <c r="B217" s="213"/>
      <c r="C217" s="214" t="s">
        <v>2168</v>
      </c>
      <c r="D217" s="213"/>
      <c r="E217" s="215"/>
      <c r="F217" s="233"/>
      <c r="G217" s="234"/>
      <c r="H217" s="218">
        <f t="shared" si="6"/>
        <v>0</v>
      </c>
      <c r="I217" s="219"/>
    </row>
    <row r="218" spans="1:9" s="220" customFormat="1" ht="12" x14ac:dyDescent="0.25">
      <c r="A218" s="212">
        <v>12640</v>
      </c>
      <c r="B218" s="213"/>
      <c r="C218" s="214" t="s">
        <v>2169</v>
      </c>
      <c r="D218" s="213"/>
      <c r="E218" s="215"/>
      <c r="F218" s="233"/>
      <c r="G218" s="234"/>
      <c r="H218" s="218">
        <f t="shared" si="6"/>
        <v>0</v>
      </c>
      <c r="I218" s="219"/>
    </row>
    <row r="219" spans="1:9" s="220" customFormat="1" ht="24" x14ac:dyDescent="0.25">
      <c r="A219" s="212">
        <v>12650</v>
      </c>
      <c r="B219" s="213"/>
      <c r="C219" s="214" t="s">
        <v>2600</v>
      </c>
      <c r="D219" s="213"/>
      <c r="E219" s="215"/>
      <c r="F219" s="233"/>
      <c r="G219" s="234"/>
      <c r="H219" s="218">
        <f t="shared" si="6"/>
        <v>0</v>
      </c>
      <c r="I219" s="219"/>
    </row>
    <row r="220" spans="1:9" s="220" customFormat="1" ht="12" x14ac:dyDescent="0.25">
      <c r="A220" s="212">
        <v>12660</v>
      </c>
      <c r="B220" s="213"/>
      <c r="C220" s="232" t="s">
        <v>2165</v>
      </c>
      <c r="D220" s="213" t="s">
        <v>2159</v>
      </c>
      <c r="E220" s="215">
        <v>14</v>
      </c>
      <c r="F220" s="216"/>
      <c r="G220" s="217"/>
      <c r="H220" s="218">
        <f t="shared" si="6"/>
        <v>0</v>
      </c>
      <c r="I220" s="219"/>
    </row>
    <row r="221" spans="1:9" s="220" customFormat="1" ht="12" x14ac:dyDescent="0.25">
      <c r="A221" s="212">
        <v>12670</v>
      </c>
      <c r="B221" s="213"/>
      <c r="C221" s="214" t="s">
        <v>2170</v>
      </c>
      <c r="D221" s="213"/>
      <c r="E221" s="215"/>
      <c r="F221" s="233"/>
      <c r="G221" s="234"/>
      <c r="H221" s="218"/>
      <c r="I221" s="219"/>
    </row>
    <row r="222" spans="1:9" s="220" customFormat="1" ht="24" x14ac:dyDescent="0.25">
      <c r="A222" s="212">
        <v>12680</v>
      </c>
      <c r="B222" s="213"/>
      <c r="C222" s="214" t="s">
        <v>2167</v>
      </c>
      <c r="D222" s="213"/>
      <c r="E222" s="215"/>
      <c r="F222" s="233"/>
      <c r="G222" s="234"/>
      <c r="H222" s="218"/>
      <c r="I222" s="219"/>
    </row>
    <row r="223" spans="1:9" s="220" customFormat="1" ht="24" x14ac:dyDescent="0.25">
      <c r="A223" s="212">
        <v>12690</v>
      </c>
      <c r="B223" s="213"/>
      <c r="C223" s="214" t="s">
        <v>2168</v>
      </c>
      <c r="D223" s="213"/>
      <c r="E223" s="215"/>
      <c r="F223" s="233"/>
      <c r="G223" s="234"/>
      <c r="H223" s="218"/>
      <c r="I223" s="219"/>
    </row>
    <row r="224" spans="1:9" s="220" customFormat="1" ht="12" x14ac:dyDescent="0.25">
      <c r="A224" s="212">
        <v>12700</v>
      </c>
      <c r="B224" s="213"/>
      <c r="C224" s="214" t="s">
        <v>2169</v>
      </c>
      <c r="D224" s="213"/>
      <c r="E224" s="215"/>
      <c r="F224" s="233"/>
      <c r="G224" s="234"/>
      <c r="H224" s="218"/>
      <c r="I224" s="219"/>
    </row>
    <row r="225" spans="1:9" s="220" customFormat="1" ht="24" x14ac:dyDescent="0.25">
      <c r="A225" s="212">
        <v>12710</v>
      </c>
      <c r="B225" s="213"/>
      <c r="C225" s="214" t="s">
        <v>2600</v>
      </c>
      <c r="D225" s="213"/>
      <c r="E225" s="215"/>
      <c r="F225" s="233"/>
      <c r="G225" s="234"/>
      <c r="H225" s="218"/>
      <c r="I225" s="219"/>
    </row>
    <row r="226" spans="1:9" s="220" customFormat="1" ht="12" x14ac:dyDescent="0.25">
      <c r="A226" s="212">
        <v>12720</v>
      </c>
      <c r="B226" s="213"/>
      <c r="C226" s="232" t="s">
        <v>2165</v>
      </c>
      <c r="D226" s="213" t="s">
        <v>2159</v>
      </c>
      <c r="E226" s="215">
        <v>52</v>
      </c>
      <c r="F226" s="216"/>
      <c r="G226" s="217"/>
      <c r="H226" s="218">
        <f t="shared" si="6"/>
        <v>0</v>
      </c>
      <c r="I226" s="219"/>
    </row>
    <row r="227" spans="1:9" s="220" customFormat="1" ht="12" x14ac:dyDescent="0.25">
      <c r="A227" s="212">
        <v>12730</v>
      </c>
      <c r="B227" s="213"/>
      <c r="C227" s="214" t="s">
        <v>2171</v>
      </c>
      <c r="D227" s="213"/>
      <c r="E227" s="215"/>
      <c r="F227" s="233"/>
      <c r="G227" s="234"/>
      <c r="H227" s="218"/>
      <c r="I227" s="219"/>
    </row>
    <row r="228" spans="1:9" s="220" customFormat="1" ht="24" x14ac:dyDescent="0.25">
      <c r="A228" s="212">
        <v>12740</v>
      </c>
      <c r="B228" s="213"/>
      <c r="C228" s="214" t="s">
        <v>2167</v>
      </c>
      <c r="D228" s="213"/>
      <c r="E228" s="215"/>
      <c r="F228" s="233"/>
      <c r="G228" s="234"/>
      <c r="H228" s="218"/>
      <c r="I228" s="219"/>
    </row>
    <row r="229" spans="1:9" s="220" customFormat="1" ht="24" x14ac:dyDescent="0.25">
      <c r="A229" s="212">
        <v>12750</v>
      </c>
      <c r="B229" s="213"/>
      <c r="C229" s="214" t="s">
        <v>2168</v>
      </c>
      <c r="D229" s="213"/>
      <c r="E229" s="215"/>
      <c r="F229" s="233"/>
      <c r="G229" s="234"/>
      <c r="H229" s="218"/>
      <c r="I229" s="219"/>
    </row>
    <row r="230" spans="1:9" s="220" customFormat="1" ht="12" x14ac:dyDescent="0.25">
      <c r="A230" s="212">
        <v>12760</v>
      </c>
      <c r="B230" s="213"/>
      <c r="C230" s="214" t="s">
        <v>2169</v>
      </c>
      <c r="D230" s="213"/>
      <c r="E230" s="215"/>
      <c r="F230" s="233"/>
      <c r="G230" s="234"/>
      <c r="H230" s="218"/>
      <c r="I230" s="219"/>
    </row>
    <row r="231" spans="1:9" s="220" customFormat="1" ht="24" x14ac:dyDescent="0.25">
      <c r="A231" s="212">
        <v>12770</v>
      </c>
      <c r="B231" s="213"/>
      <c r="C231" s="214" t="s">
        <v>2600</v>
      </c>
      <c r="D231" s="213"/>
      <c r="E231" s="215"/>
      <c r="F231" s="233"/>
      <c r="G231" s="234"/>
      <c r="H231" s="218"/>
      <c r="I231" s="219"/>
    </row>
    <row r="232" spans="1:9" s="220" customFormat="1" ht="12" x14ac:dyDescent="0.25">
      <c r="A232" s="212">
        <v>12780</v>
      </c>
      <c r="B232" s="213"/>
      <c r="C232" s="232" t="s">
        <v>2165</v>
      </c>
      <c r="D232" s="213" t="s">
        <v>2159</v>
      </c>
      <c r="E232" s="215">
        <v>22</v>
      </c>
      <c r="F232" s="216"/>
      <c r="G232" s="217"/>
      <c r="H232" s="218">
        <f t="shared" si="6"/>
        <v>0</v>
      </c>
      <c r="I232" s="219"/>
    </row>
    <row r="233" spans="1:9" s="220" customFormat="1" ht="12" x14ac:dyDescent="0.25">
      <c r="A233" s="212">
        <v>12790</v>
      </c>
      <c r="B233" s="213"/>
      <c r="C233" s="214" t="s">
        <v>2172</v>
      </c>
      <c r="D233" s="213"/>
      <c r="E233" s="215"/>
      <c r="F233" s="233"/>
      <c r="G233" s="234"/>
      <c r="H233" s="218"/>
      <c r="I233" s="219"/>
    </row>
    <row r="234" spans="1:9" s="220" customFormat="1" ht="24" x14ac:dyDescent="0.25">
      <c r="A234" s="212">
        <v>12800</v>
      </c>
      <c r="B234" s="213"/>
      <c r="C234" s="214" t="s">
        <v>2167</v>
      </c>
      <c r="D234" s="213"/>
      <c r="E234" s="215"/>
      <c r="F234" s="233"/>
      <c r="G234" s="234"/>
      <c r="H234" s="218"/>
      <c r="I234" s="219"/>
    </row>
    <row r="235" spans="1:9" s="220" customFormat="1" ht="24" x14ac:dyDescent="0.25">
      <c r="A235" s="212">
        <v>12810</v>
      </c>
      <c r="B235" s="213"/>
      <c r="C235" s="214" t="s">
        <v>2168</v>
      </c>
      <c r="D235" s="213"/>
      <c r="E235" s="215"/>
      <c r="F235" s="233"/>
      <c r="G235" s="234"/>
      <c r="H235" s="218"/>
      <c r="I235" s="219"/>
    </row>
    <row r="236" spans="1:9" s="220" customFormat="1" ht="12" x14ac:dyDescent="0.25">
      <c r="A236" s="212">
        <v>12820</v>
      </c>
      <c r="B236" s="213"/>
      <c r="C236" s="214" t="s">
        <v>2169</v>
      </c>
      <c r="D236" s="213"/>
      <c r="E236" s="215"/>
      <c r="F236" s="233"/>
      <c r="G236" s="234"/>
      <c r="H236" s="218"/>
      <c r="I236" s="219"/>
    </row>
    <row r="237" spans="1:9" s="220" customFormat="1" ht="24" x14ac:dyDescent="0.25">
      <c r="A237" s="212">
        <v>12830</v>
      </c>
      <c r="B237" s="213"/>
      <c r="C237" s="214" t="s">
        <v>2600</v>
      </c>
      <c r="D237" s="213"/>
      <c r="E237" s="215"/>
      <c r="F237" s="233"/>
      <c r="G237" s="234"/>
      <c r="H237" s="218"/>
      <c r="I237" s="219"/>
    </row>
    <row r="238" spans="1:9" s="220" customFormat="1" ht="12" x14ac:dyDescent="0.25">
      <c r="A238" s="212">
        <v>12840</v>
      </c>
      <c r="B238" s="213"/>
      <c r="C238" s="232" t="s">
        <v>2165</v>
      </c>
      <c r="D238" s="213" t="s">
        <v>2159</v>
      </c>
      <c r="E238" s="215">
        <v>44</v>
      </c>
      <c r="F238" s="216"/>
      <c r="G238" s="217"/>
      <c r="H238" s="218">
        <f t="shared" si="6"/>
        <v>0</v>
      </c>
      <c r="I238" s="219"/>
    </row>
    <row r="239" spans="1:9" s="220" customFormat="1" ht="12" x14ac:dyDescent="0.25">
      <c r="A239" s="212">
        <v>12850</v>
      </c>
      <c r="B239" s="213"/>
      <c r="C239" s="214" t="s">
        <v>2173</v>
      </c>
      <c r="D239" s="213"/>
      <c r="E239" s="215"/>
      <c r="F239" s="233"/>
      <c r="G239" s="234"/>
      <c r="H239" s="218"/>
      <c r="I239" s="219"/>
    </row>
    <row r="240" spans="1:9" s="220" customFormat="1" ht="24" x14ac:dyDescent="0.25">
      <c r="A240" s="212">
        <v>12860</v>
      </c>
      <c r="B240" s="213"/>
      <c r="C240" s="214" t="s">
        <v>2167</v>
      </c>
      <c r="D240" s="213"/>
      <c r="E240" s="215"/>
      <c r="F240" s="233"/>
      <c r="G240" s="234"/>
      <c r="H240" s="218"/>
      <c r="I240" s="219"/>
    </row>
    <row r="241" spans="1:9" s="220" customFormat="1" ht="24" x14ac:dyDescent="0.25">
      <c r="A241" s="212">
        <v>12870</v>
      </c>
      <c r="B241" s="213"/>
      <c r="C241" s="214" t="s">
        <v>2168</v>
      </c>
      <c r="D241" s="213"/>
      <c r="E241" s="215"/>
      <c r="F241" s="233"/>
      <c r="G241" s="234"/>
      <c r="H241" s="218"/>
      <c r="I241" s="219"/>
    </row>
    <row r="242" spans="1:9" s="220" customFormat="1" ht="12" x14ac:dyDescent="0.25">
      <c r="A242" s="212">
        <v>12880</v>
      </c>
      <c r="B242" s="213"/>
      <c r="C242" s="214" t="s">
        <v>2169</v>
      </c>
      <c r="D242" s="213"/>
      <c r="E242" s="215"/>
      <c r="F242" s="233"/>
      <c r="G242" s="234"/>
      <c r="H242" s="218"/>
      <c r="I242" s="219"/>
    </row>
    <row r="243" spans="1:9" s="220" customFormat="1" ht="24" x14ac:dyDescent="0.25">
      <c r="A243" s="212">
        <v>12890</v>
      </c>
      <c r="B243" s="213"/>
      <c r="C243" s="214" t="s">
        <v>2600</v>
      </c>
      <c r="D243" s="213"/>
      <c r="E243" s="215"/>
      <c r="F243" s="233"/>
      <c r="G243" s="234"/>
      <c r="H243" s="218"/>
      <c r="I243" s="219"/>
    </row>
    <row r="244" spans="1:9" s="220" customFormat="1" ht="12" x14ac:dyDescent="0.25">
      <c r="A244" s="212">
        <v>12900</v>
      </c>
      <c r="B244" s="213"/>
      <c r="C244" s="232" t="s">
        <v>2165</v>
      </c>
      <c r="D244" s="213" t="s">
        <v>2159</v>
      </c>
      <c r="E244" s="215">
        <v>18</v>
      </c>
      <c r="F244" s="216"/>
      <c r="G244" s="217"/>
      <c r="H244" s="218">
        <f t="shared" si="6"/>
        <v>0</v>
      </c>
      <c r="I244" s="219"/>
    </row>
    <row r="245" spans="1:9" s="220" customFormat="1" ht="12" x14ac:dyDescent="0.25">
      <c r="A245" s="212">
        <v>12910</v>
      </c>
      <c r="B245" s="213"/>
      <c r="C245" s="214" t="s">
        <v>2174</v>
      </c>
      <c r="D245" s="213"/>
      <c r="E245" s="215"/>
      <c r="F245" s="233"/>
      <c r="G245" s="234"/>
      <c r="H245" s="218"/>
      <c r="I245" s="219"/>
    </row>
    <row r="246" spans="1:9" s="220" customFormat="1" ht="24" x14ac:dyDescent="0.25">
      <c r="A246" s="212">
        <v>12920</v>
      </c>
      <c r="B246" s="213"/>
      <c r="C246" s="214" t="s">
        <v>2167</v>
      </c>
      <c r="D246" s="213"/>
      <c r="E246" s="215"/>
      <c r="F246" s="233"/>
      <c r="G246" s="234"/>
      <c r="H246" s="218"/>
      <c r="I246" s="219"/>
    </row>
    <row r="247" spans="1:9" s="220" customFormat="1" ht="24" x14ac:dyDescent="0.25">
      <c r="A247" s="212">
        <v>12930</v>
      </c>
      <c r="B247" s="213"/>
      <c r="C247" s="214" t="s">
        <v>2168</v>
      </c>
      <c r="D247" s="213"/>
      <c r="E247" s="215"/>
      <c r="F247" s="233"/>
      <c r="G247" s="234"/>
      <c r="H247" s="218"/>
      <c r="I247" s="219"/>
    </row>
    <row r="248" spans="1:9" s="220" customFormat="1" ht="12" x14ac:dyDescent="0.25">
      <c r="A248" s="212">
        <v>12940</v>
      </c>
      <c r="B248" s="213"/>
      <c r="C248" s="214" t="s">
        <v>2169</v>
      </c>
      <c r="D248" s="213"/>
      <c r="E248" s="215"/>
      <c r="F248" s="233"/>
      <c r="G248" s="234"/>
      <c r="H248" s="218"/>
      <c r="I248" s="219"/>
    </row>
    <row r="249" spans="1:9" s="220" customFormat="1" ht="24" x14ac:dyDescent="0.25">
      <c r="A249" s="212">
        <v>12950</v>
      </c>
      <c r="B249" s="213"/>
      <c r="C249" s="214" t="s">
        <v>2600</v>
      </c>
      <c r="D249" s="213"/>
      <c r="E249" s="215"/>
      <c r="F249" s="233"/>
      <c r="G249" s="234"/>
      <c r="H249" s="218"/>
      <c r="I249" s="219"/>
    </row>
    <row r="250" spans="1:9" s="220" customFormat="1" ht="12" x14ac:dyDescent="0.25">
      <c r="A250" s="212">
        <v>12960</v>
      </c>
      <c r="B250" s="213"/>
      <c r="C250" s="232" t="s">
        <v>2165</v>
      </c>
      <c r="D250" s="213" t="s">
        <v>2159</v>
      </c>
      <c r="E250" s="215">
        <v>5</v>
      </c>
      <c r="F250" s="216"/>
      <c r="G250" s="217"/>
      <c r="H250" s="218">
        <f t="shared" si="6"/>
        <v>0</v>
      </c>
      <c r="I250" s="219"/>
    </row>
    <row r="251" spans="1:9" s="220" customFormat="1" ht="12" x14ac:dyDescent="0.25">
      <c r="A251" s="212">
        <v>12970</v>
      </c>
      <c r="B251" s="213"/>
      <c r="C251" s="214" t="s">
        <v>2175</v>
      </c>
      <c r="D251" s="213"/>
      <c r="E251" s="215"/>
      <c r="F251" s="233"/>
      <c r="G251" s="234"/>
      <c r="H251" s="218"/>
      <c r="I251" s="219"/>
    </row>
    <row r="252" spans="1:9" s="220" customFormat="1" ht="24" x14ac:dyDescent="0.25">
      <c r="A252" s="212">
        <v>12980</v>
      </c>
      <c r="B252" s="213"/>
      <c r="C252" s="214" t="s">
        <v>2167</v>
      </c>
      <c r="D252" s="213"/>
      <c r="E252" s="215"/>
      <c r="F252" s="233"/>
      <c r="G252" s="234"/>
      <c r="H252" s="218"/>
      <c r="I252" s="219"/>
    </row>
    <row r="253" spans="1:9" s="220" customFormat="1" ht="24" x14ac:dyDescent="0.25">
      <c r="A253" s="212">
        <v>12990</v>
      </c>
      <c r="B253" s="213"/>
      <c r="C253" s="214" t="s">
        <v>2168</v>
      </c>
      <c r="D253" s="213"/>
      <c r="E253" s="215"/>
      <c r="F253" s="233"/>
      <c r="G253" s="234"/>
      <c r="H253" s="218"/>
      <c r="I253" s="219"/>
    </row>
    <row r="254" spans="1:9" s="220" customFormat="1" ht="12" x14ac:dyDescent="0.25">
      <c r="A254" s="212">
        <v>13000</v>
      </c>
      <c r="B254" s="213"/>
      <c r="C254" s="214" t="s">
        <v>2169</v>
      </c>
      <c r="D254" s="213"/>
      <c r="E254" s="215"/>
      <c r="F254" s="233"/>
      <c r="G254" s="234"/>
      <c r="H254" s="218"/>
      <c r="I254" s="219"/>
    </row>
    <row r="255" spans="1:9" s="220" customFormat="1" ht="24" x14ac:dyDescent="0.25">
      <c r="A255" s="212">
        <v>13010</v>
      </c>
      <c r="B255" s="213"/>
      <c r="C255" s="214" t="s">
        <v>2600</v>
      </c>
      <c r="D255" s="213"/>
      <c r="E255" s="215"/>
      <c r="F255" s="233"/>
      <c r="G255" s="234"/>
      <c r="H255" s="218"/>
      <c r="I255" s="219"/>
    </row>
    <row r="256" spans="1:9" s="220" customFormat="1" ht="72" x14ac:dyDescent="0.25">
      <c r="A256" s="212">
        <v>13020</v>
      </c>
      <c r="B256" s="213"/>
      <c r="C256" s="214" t="s">
        <v>2601</v>
      </c>
      <c r="D256" s="213" t="s">
        <v>2159</v>
      </c>
      <c r="E256" s="215">
        <v>26</v>
      </c>
      <c r="F256" s="216"/>
      <c r="G256" s="217"/>
      <c r="H256" s="218">
        <f t="shared" si="6"/>
        <v>0</v>
      </c>
      <c r="I256" s="219"/>
    </row>
    <row r="257" spans="1:9" s="220" customFormat="1" ht="84" x14ac:dyDescent="0.25">
      <c r="A257" s="212">
        <v>13030</v>
      </c>
      <c r="B257" s="213"/>
      <c r="C257" s="214" t="s">
        <v>2602</v>
      </c>
      <c r="D257" s="213" t="s">
        <v>2159</v>
      </c>
      <c r="E257" s="215">
        <v>19</v>
      </c>
      <c r="F257" s="216"/>
      <c r="G257" s="217"/>
      <c r="H257" s="218">
        <f t="shared" si="6"/>
        <v>0</v>
      </c>
      <c r="I257" s="219"/>
    </row>
    <row r="258" spans="1:9" s="220" customFormat="1" ht="108" x14ac:dyDescent="0.25">
      <c r="A258" s="212">
        <v>13040</v>
      </c>
      <c r="B258" s="213"/>
      <c r="C258" s="214" t="s">
        <v>2603</v>
      </c>
      <c r="D258" s="213" t="s">
        <v>7</v>
      </c>
      <c r="E258" s="215">
        <v>2</v>
      </c>
      <c r="F258" s="216"/>
      <c r="G258" s="217"/>
      <c r="H258" s="218">
        <f t="shared" si="6"/>
        <v>0</v>
      </c>
      <c r="I258" s="219"/>
    </row>
    <row r="259" spans="1:9" s="220" customFormat="1" ht="108" x14ac:dyDescent="0.25">
      <c r="A259" s="212">
        <v>13050</v>
      </c>
      <c r="B259" s="213"/>
      <c r="C259" s="214" t="s">
        <v>2604</v>
      </c>
      <c r="D259" s="213" t="s">
        <v>7</v>
      </c>
      <c r="E259" s="215">
        <v>8</v>
      </c>
      <c r="F259" s="216"/>
      <c r="G259" s="217"/>
      <c r="H259" s="218">
        <f t="shared" si="6"/>
        <v>0</v>
      </c>
      <c r="I259" s="219"/>
    </row>
    <row r="260" spans="1:9" s="220" customFormat="1" ht="36" x14ac:dyDescent="0.25">
      <c r="A260" s="212">
        <v>13060</v>
      </c>
      <c r="B260" s="213"/>
      <c r="C260" s="214" t="s">
        <v>2621</v>
      </c>
      <c r="D260" s="213" t="s">
        <v>7</v>
      </c>
      <c r="E260" s="215">
        <v>3</v>
      </c>
      <c r="F260" s="216"/>
      <c r="G260" s="217"/>
      <c r="H260" s="218">
        <f t="shared" si="6"/>
        <v>0</v>
      </c>
      <c r="I260" s="219"/>
    </row>
    <row r="261" spans="1:9" s="220" customFormat="1" ht="12" x14ac:dyDescent="0.25">
      <c r="A261" s="222"/>
      <c r="B261" s="223"/>
      <c r="C261" s="224"/>
      <c r="D261" s="223"/>
      <c r="E261" s="226"/>
      <c r="F261" s="227"/>
      <c r="G261" s="227"/>
      <c r="H261" s="228"/>
      <c r="I261" s="229"/>
    </row>
    <row r="262" spans="1:9" s="188" customFormat="1" ht="12" x14ac:dyDescent="0.25">
      <c r="A262" s="206"/>
      <c r="B262" s="207"/>
      <c r="C262" s="208" t="s">
        <v>2176</v>
      </c>
      <c r="D262" s="207"/>
      <c r="E262" s="209"/>
      <c r="F262" s="210"/>
      <c r="G262" s="210"/>
      <c r="H262" s="211"/>
      <c r="I262" s="187"/>
    </row>
    <row r="263" spans="1:9" s="220" customFormat="1" ht="24" x14ac:dyDescent="0.25">
      <c r="A263" s="212">
        <v>13070</v>
      </c>
      <c r="B263" s="213"/>
      <c r="C263" s="214" t="s">
        <v>2605</v>
      </c>
      <c r="D263" s="213" t="s">
        <v>7</v>
      </c>
      <c r="E263" s="215">
        <v>7</v>
      </c>
      <c r="F263" s="216"/>
      <c r="G263" s="217"/>
      <c r="H263" s="218">
        <f>F263*E263</f>
        <v>0</v>
      </c>
      <c r="I263" s="219"/>
    </row>
    <row r="264" spans="1:9" s="188" customFormat="1" ht="12" x14ac:dyDescent="0.25">
      <c r="A264" s="181"/>
      <c r="B264" s="182"/>
      <c r="C264" s="183"/>
      <c r="D264" s="182"/>
      <c r="E264" s="184"/>
      <c r="F264" s="189"/>
      <c r="G264" s="189"/>
      <c r="H264" s="186"/>
      <c r="I264" s="187"/>
    </row>
    <row r="265" spans="1:9" s="188" customFormat="1" ht="12" x14ac:dyDescent="0.25">
      <c r="A265" s="181"/>
      <c r="B265" s="182"/>
      <c r="C265" s="183"/>
      <c r="D265" s="182"/>
      <c r="E265" s="184"/>
      <c r="F265" s="189"/>
      <c r="G265" s="189"/>
      <c r="H265" s="235"/>
      <c r="I265" s="187"/>
    </row>
    <row r="266" spans="1:9" x14ac:dyDescent="0.25">
      <c r="A266" s="43"/>
      <c r="B266" s="43"/>
      <c r="C266" s="43"/>
      <c r="D266" s="43"/>
      <c r="E266" s="171" t="s">
        <v>2</v>
      </c>
      <c r="F266" s="104"/>
      <c r="G266" s="104"/>
      <c r="H266" s="105">
        <f>SUM(H16:H263)</f>
        <v>0</v>
      </c>
      <c r="I266" s="43"/>
    </row>
    <row r="267" spans="1:9" x14ac:dyDescent="0.25">
      <c r="A267" s="43"/>
      <c r="B267" s="43"/>
      <c r="C267" s="43"/>
      <c r="D267" s="43"/>
      <c r="E267" s="171" t="s">
        <v>3</v>
      </c>
      <c r="F267" s="104"/>
      <c r="G267" s="104"/>
      <c r="H267" s="106">
        <f>H266*0.16</f>
        <v>0</v>
      </c>
      <c r="I267" s="43"/>
    </row>
    <row r="268" spans="1:9" x14ac:dyDescent="0.25">
      <c r="A268" s="43"/>
      <c r="B268" s="43"/>
      <c r="C268" s="43"/>
      <c r="D268" s="43"/>
      <c r="E268" s="171" t="s">
        <v>2177</v>
      </c>
      <c r="F268" s="104"/>
      <c r="G268" s="104"/>
      <c r="H268" s="105">
        <f>H267+H266</f>
        <v>0</v>
      </c>
      <c r="I268" s="43"/>
    </row>
    <row r="269" spans="1:9" x14ac:dyDescent="0.25">
      <c r="A269" s="43"/>
      <c r="B269" s="43"/>
      <c r="C269" s="43"/>
      <c r="D269" s="43"/>
      <c r="E269" s="170"/>
      <c r="F269" s="43"/>
      <c r="G269" s="43"/>
      <c r="H269" s="43"/>
      <c r="I269" s="43"/>
    </row>
    <row r="270" spans="1:9" x14ac:dyDescent="0.25">
      <c r="A270" s="43"/>
      <c r="B270" s="43"/>
      <c r="C270" s="43"/>
      <c r="D270" s="43"/>
      <c r="E270" s="170"/>
      <c r="F270" s="43"/>
      <c r="G270" s="43"/>
      <c r="H270" s="43"/>
      <c r="I270" s="43"/>
    </row>
    <row r="271" spans="1:9" x14ac:dyDescent="0.25">
      <c r="A271" s="43"/>
      <c r="B271" s="43"/>
      <c r="C271" s="43"/>
      <c r="D271" s="43"/>
      <c r="E271" s="170"/>
      <c r="F271" s="43"/>
      <c r="G271" s="43"/>
      <c r="H271" s="43"/>
      <c r="I271" s="43"/>
    </row>
    <row r="272" spans="1:9" x14ac:dyDescent="0.25">
      <c r="A272" s="43"/>
      <c r="B272" s="43"/>
      <c r="C272" s="43"/>
      <c r="D272" s="43"/>
      <c r="E272" s="170"/>
      <c r="F272" s="43"/>
      <c r="G272" s="43"/>
      <c r="H272" s="43"/>
      <c r="I272" s="43"/>
    </row>
    <row r="273" spans="1:9" x14ac:dyDescent="0.25">
      <c r="A273" s="43"/>
      <c r="B273" s="43"/>
      <c r="C273" s="43"/>
      <c r="D273" s="43"/>
      <c r="E273" s="170"/>
      <c r="F273" s="43"/>
      <c r="G273" s="43"/>
      <c r="H273" s="43"/>
      <c r="I273" s="43"/>
    </row>
    <row r="274" spans="1:9" x14ac:dyDescent="0.25">
      <c r="A274" s="43"/>
      <c r="B274" s="43"/>
      <c r="C274" s="43"/>
      <c r="D274" s="43"/>
      <c r="E274" s="170"/>
      <c r="F274" s="43"/>
      <c r="G274" s="43"/>
      <c r="H274" s="43"/>
      <c r="I274" s="43"/>
    </row>
    <row r="275" spans="1:9" x14ac:dyDescent="0.25">
      <c r="A275" s="43"/>
      <c r="B275" s="43"/>
      <c r="C275" s="43"/>
      <c r="D275" s="43"/>
      <c r="E275" s="170"/>
      <c r="F275" s="43"/>
      <c r="G275" s="43"/>
      <c r="H275" s="43"/>
      <c r="I275" s="43"/>
    </row>
    <row r="276" spans="1:9" x14ac:dyDescent="0.25">
      <c r="A276" s="43"/>
      <c r="B276" s="43"/>
      <c r="C276" s="43"/>
      <c r="D276" s="43"/>
      <c r="E276" s="170"/>
      <c r="F276" s="43"/>
      <c r="G276" s="43"/>
      <c r="H276" s="43"/>
      <c r="I276" s="43"/>
    </row>
    <row r="277" spans="1:9" x14ac:dyDescent="0.25">
      <c r="A277" s="43"/>
      <c r="B277" s="43"/>
      <c r="C277" s="43"/>
      <c r="D277" s="43"/>
      <c r="E277" s="170"/>
      <c r="F277" s="43"/>
      <c r="G277" s="43"/>
      <c r="H277" s="43"/>
      <c r="I277" s="43"/>
    </row>
    <row r="278" spans="1:9" x14ac:dyDescent="0.25">
      <c r="A278" s="43"/>
      <c r="B278" s="43"/>
      <c r="C278" s="43"/>
      <c r="D278" s="43"/>
      <c r="E278" s="170"/>
      <c r="F278" s="43"/>
      <c r="G278" s="43"/>
      <c r="H278" s="43"/>
      <c r="I278" s="43"/>
    </row>
  </sheetData>
  <mergeCells count="5">
    <mergeCell ref="C2:G2"/>
    <mergeCell ref="C3:G3"/>
    <mergeCell ref="C4:G4"/>
    <mergeCell ref="C15:G15"/>
    <mergeCell ref="C8:G8"/>
  </mergeCells>
  <printOptions horizontalCentered="1"/>
  <pageMargins left="0.39370078740157483" right="0.39370078740157483" top="0.39370078740157483" bottom="1.0236220472440944" header="0" footer="0.39370078740157483"/>
  <pageSetup scale="70" orientation="portrait" r:id="rId1"/>
  <headerFooter>
    <oddFooter xml:space="preserve">&amp;L&amp;9NOMBRE DE LA EMPRESA
&amp;C&amp;9RESPONSABLE DEL PROYECTO
DIRECCIÓN DE PROYECTOS
ARQ. SANDRA GUADALUPE PATIÑO MACIAS
&amp;P DE &amp;N&amp;R&amp;9NOMBRE Y FIRMA DEL RESPONSABLE
</oddFooter>
  </headerFooter>
  <rowBreaks count="1" manualBreakCount="1">
    <brk id="261"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A1:T224"/>
  <sheetViews>
    <sheetView tabSelected="1" view="pageBreakPreview" zoomScaleNormal="100" zoomScaleSheetLayoutView="100" workbookViewId="0">
      <selection activeCell="C15" sqref="C15"/>
    </sheetView>
  </sheetViews>
  <sheetFormatPr baseColWidth="10" defaultColWidth="14.42578125" defaultRowHeight="15" x14ac:dyDescent="0.25"/>
  <cols>
    <col min="1" max="1" width="7.7109375" style="267" customWidth="1"/>
    <col min="2" max="2" width="10.7109375" style="265" customWidth="1"/>
    <col min="3" max="3" width="46.7109375" style="40" customWidth="1"/>
    <col min="4" max="4" width="7.7109375" style="40" customWidth="1"/>
    <col min="5" max="5" width="8.7109375" style="40" customWidth="1"/>
    <col min="6" max="6" width="12.7109375" style="40" customWidth="1"/>
    <col min="7" max="7" width="20.7109375" style="40" customWidth="1"/>
    <col min="8" max="8" width="15.7109375" style="40" customWidth="1"/>
    <col min="9" max="9" width="6.42578125" style="40" customWidth="1"/>
    <col min="10" max="16384" width="14.42578125" style="40"/>
  </cols>
  <sheetData>
    <row r="1" spans="1:20" s="101" customFormat="1" ht="11.25" x14ac:dyDescent="0.25">
      <c r="A1" s="98"/>
      <c r="B1" s="152"/>
      <c r="C1" s="128"/>
      <c r="D1" s="128"/>
      <c r="E1" s="128"/>
      <c r="F1" s="128"/>
      <c r="G1" s="128"/>
      <c r="H1" s="128"/>
      <c r="I1" s="100"/>
      <c r="J1" s="99"/>
      <c r="K1" s="99"/>
      <c r="L1" s="99"/>
      <c r="M1" s="99"/>
    </row>
    <row r="2" spans="1:20" s="101" customFormat="1" ht="18.75" x14ac:dyDescent="0.25">
      <c r="A2" s="98"/>
      <c r="B2" s="152"/>
      <c r="C2" s="292" t="s">
        <v>2410</v>
      </c>
      <c r="D2" s="292"/>
      <c r="E2" s="292"/>
      <c r="F2" s="292"/>
      <c r="G2" s="292"/>
      <c r="H2" s="128"/>
      <c r="I2" s="100"/>
      <c r="J2" s="99"/>
      <c r="K2" s="99"/>
      <c r="L2" s="99"/>
      <c r="M2" s="99"/>
    </row>
    <row r="3" spans="1:20" s="101" customFormat="1" ht="15.75" x14ac:dyDescent="0.25">
      <c r="A3" s="98"/>
      <c r="B3" s="152"/>
      <c r="C3" s="293" t="s">
        <v>2411</v>
      </c>
      <c r="D3" s="293"/>
      <c r="E3" s="293"/>
      <c r="F3" s="293"/>
      <c r="G3" s="293"/>
      <c r="H3" s="128"/>
      <c r="I3" s="100"/>
      <c r="J3" s="99"/>
      <c r="K3" s="99"/>
      <c r="L3" s="99"/>
      <c r="M3" s="99"/>
    </row>
    <row r="4" spans="1:20" s="101" customFormat="1" ht="15.75" x14ac:dyDescent="0.25">
      <c r="A4" s="98"/>
      <c r="B4" s="152"/>
      <c r="C4" s="293" t="s">
        <v>2412</v>
      </c>
      <c r="D4" s="293"/>
      <c r="E4" s="293"/>
      <c r="F4" s="293"/>
      <c r="G4" s="293"/>
      <c r="H4" s="128"/>
      <c r="I4" s="100"/>
      <c r="J4" s="99"/>
      <c r="K4" s="99"/>
      <c r="L4" s="99"/>
      <c r="M4" s="99"/>
    </row>
    <row r="5" spans="1:20" s="141" customFormat="1" ht="12.75" x14ac:dyDescent="0.2">
      <c r="A5" s="138"/>
      <c r="B5" s="143"/>
      <c r="C5" s="139"/>
      <c r="D5" s="139"/>
      <c r="E5" s="139"/>
      <c r="F5" s="139"/>
      <c r="G5" s="139"/>
      <c r="H5" s="139"/>
      <c r="I5" s="140"/>
      <c r="J5" s="140"/>
      <c r="K5" s="140"/>
      <c r="L5" s="140"/>
      <c r="M5" s="140"/>
      <c r="N5" s="140"/>
      <c r="O5" s="140"/>
      <c r="P5" s="140"/>
    </row>
    <row r="6" spans="1:20" s="141" customFormat="1" ht="12.75" x14ac:dyDescent="0.2">
      <c r="A6" s="142"/>
      <c r="B6" s="152" t="s">
        <v>155</v>
      </c>
      <c r="C6" s="143" t="s">
        <v>2407</v>
      </c>
      <c r="D6" s="143"/>
      <c r="E6" s="143"/>
      <c r="F6" s="143"/>
      <c r="G6" s="143"/>
      <c r="H6" s="144" t="s">
        <v>2406</v>
      </c>
      <c r="I6" s="145"/>
      <c r="J6" s="145"/>
      <c r="K6" s="145"/>
      <c r="L6" s="145"/>
      <c r="M6" s="145"/>
      <c r="N6" s="145"/>
      <c r="O6" s="145"/>
      <c r="P6" s="145"/>
    </row>
    <row r="7" spans="1:20" s="141" customFormat="1" ht="12.75" x14ac:dyDescent="0.2">
      <c r="A7" s="142"/>
      <c r="B7" s="152" t="s">
        <v>157</v>
      </c>
      <c r="C7" s="143" t="s">
        <v>2407</v>
      </c>
      <c r="D7" s="143"/>
      <c r="E7" s="143"/>
      <c r="F7" s="143"/>
      <c r="G7" s="143"/>
      <c r="H7" s="129" t="s">
        <v>2624</v>
      </c>
      <c r="I7" s="145"/>
      <c r="J7" s="145"/>
      <c r="K7" s="145"/>
      <c r="L7" s="145"/>
      <c r="M7" s="145"/>
      <c r="N7" s="145"/>
      <c r="O7" s="145"/>
      <c r="P7" s="145"/>
    </row>
    <row r="8" spans="1:20" s="141" customFormat="1" ht="24.95" customHeight="1" x14ac:dyDescent="0.2">
      <c r="A8" s="142"/>
      <c r="B8" s="152" t="s">
        <v>161</v>
      </c>
      <c r="C8" s="291" t="s">
        <v>162</v>
      </c>
      <c r="D8" s="291"/>
      <c r="E8" s="291"/>
      <c r="F8" s="291"/>
      <c r="G8" s="291"/>
      <c r="H8" s="146"/>
      <c r="I8" s="145"/>
      <c r="J8" s="145"/>
      <c r="K8" s="145"/>
      <c r="L8" s="145"/>
      <c r="M8" s="145"/>
      <c r="N8" s="145"/>
      <c r="O8" s="145"/>
      <c r="P8" s="145"/>
    </row>
    <row r="9" spans="1:20" s="141" customFormat="1" ht="12.75" x14ac:dyDescent="0.2">
      <c r="A9" s="142"/>
      <c r="B9" s="152" t="s">
        <v>2408</v>
      </c>
      <c r="C9" s="143" t="s">
        <v>2409</v>
      </c>
      <c r="D9" s="143"/>
      <c r="E9" s="143"/>
      <c r="F9" s="143"/>
      <c r="G9" s="143"/>
      <c r="H9" s="143"/>
      <c r="I9" s="145"/>
      <c r="J9" s="145"/>
      <c r="K9" s="145"/>
      <c r="L9" s="145"/>
      <c r="M9" s="145"/>
      <c r="N9" s="145"/>
      <c r="O9" s="145"/>
      <c r="P9" s="145"/>
    </row>
    <row r="10" spans="1:20" s="141" customFormat="1" ht="13.5" thickBot="1" x14ac:dyDescent="0.25">
      <c r="A10" s="142"/>
      <c r="B10" s="143"/>
      <c r="C10" s="147"/>
      <c r="D10" s="148"/>
      <c r="E10" s="149"/>
      <c r="F10" s="150" t="s">
        <v>2405</v>
      </c>
      <c r="G10" s="151" t="s">
        <v>2625</v>
      </c>
      <c r="H10" s="115" t="s">
        <v>2622</v>
      </c>
      <c r="I10" s="145"/>
      <c r="J10" s="145"/>
      <c r="K10" s="145"/>
      <c r="L10" s="145"/>
      <c r="M10" s="145"/>
      <c r="N10" s="145"/>
      <c r="O10" s="145"/>
      <c r="P10" s="145"/>
    </row>
    <row r="11" spans="1:20" s="269" customFormat="1" ht="24.75" thickBot="1" x14ac:dyDescent="0.3">
      <c r="A11" s="270" t="s">
        <v>2401</v>
      </c>
      <c r="B11" s="130" t="s">
        <v>2402</v>
      </c>
      <c r="C11" s="130" t="s">
        <v>164</v>
      </c>
      <c r="D11" s="130" t="s">
        <v>165</v>
      </c>
      <c r="E11" s="132" t="s">
        <v>2403</v>
      </c>
      <c r="F11" s="133" t="s">
        <v>2193</v>
      </c>
      <c r="G11" s="132" t="s">
        <v>2404</v>
      </c>
      <c r="H11" s="133" t="s">
        <v>166</v>
      </c>
      <c r="I11" s="268"/>
      <c r="J11" s="268"/>
      <c r="K11" s="268"/>
      <c r="L11" s="268"/>
      <c r="M11" s="268"/>
      <c r="N11" s="268"/>
      <c r="O11" s="268"/>
      <c r="P11" s="268"/>
      <c r="Q11" s="268"/>
      <c r="R11" s="268"/>
      <c r="S11" s="268"/>
      <c r="T11" s="268"/>
    </row>
    <row r="12" spans="1:20" s="120" customFormat="1" ht="12" x14ac:dyDescent="0.25">
      <c r="A12" s="118"/>
      <c r="B12" s="261"/>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7"/>
      <c r="B13" s="127" t="s">
        <v>2617</v>
      </c>
      <c r="C13" s="153" t="s">
        <v>2179</v>
      </c>
      <c r="D13" s="127"/>
      <c r="E13" s="127"/>
      <c r="F13" s="127"/>
      <c r="G13" s="127"/>
      <c r="H13" s="127"/>
      <c r="I13" s="116"/>
      <c r="J13" s="116"/>
      <c r="K13" s="116"/>
      <c r="L13" s="116"/>
      <c r="M13" s="116"/>
      <c r="N13" s="116"/>
      <c r="O13" s="116"/>
      <c r="P13" s="116"/>
      <c r="Q13" s="116"/>
      <c r="R13" s="116"/>
      <c r="S13" s="116"/>
      <c r="T13" s="116"/>
    </row>
    <row r="14" spans="1:20" s="250" customFormat="1" ht="12" x14ac:dyDescent="0.2">
      <c r="A14" s="182"/>
      <c r="B14" s="245"/>
      <c r="C14" s="246"/>
      <c r="D14" s="247"/>
      <c r="E14" s="245"/>
      <c r="F14" s="246"/>
      <c r="G14" s="246"/>
      <c r="H14" s="248"/>
      <c r="I14" s="249"/>
      <c r="J14" s="249"/>
      <c r="K14" s="249"/>
      <c r="L14" s="249"/>
      <c r="M14" s="249"/>
      <c r="N14" s="249"/>
      <c r="O14" s="249"/>
      <c r="P14" s="249"/>
    </row>
    <row r="15" spans="1:20" s="220" customFormat="1" ht="108" x14ac:dyDescent="0.25">
      <c r="A15" s="212">
        <v>10</v>
      </c>
      <c r="B15" s="262" t="s">
        <v>2180</v>
      </c>
      <c r="C15" s="251" t="s">
        <v>2606</v>
      </c>
      <c r="D15" s="212" t="s">
        <v>115</v>
      </c>
      <c r="E15" s="252">
        <v>2</v>
      </c>
      <c r="F15" s="233"/>
      <c r="G15" s="234"/>
      <c r="H15" s="253">
        <f t="shared" ref="H15:H16" si="0">+E15*F15</f>
        <v>0</v>
      </c>
    </row>
    <row r="16" spans="1:20" s="220" customFormat="1" ht="132" x14ac:dyDescent="0.25">
      <c r="A16" s="212">
        <f>A15+10</f>
        <v>20</v>
      </c>
      <c r="B16" s="262" t="s">
        <v>2181</v>
      </c>
      <c r="C16" s="251" t="s">
        <v>2607</v>
      </c>
      <c r="D16" s="212" t="s">
        <v>115</v>
      </c>
      <c r="E16" s="252">
        <v>3</v>
      </c>
      <c r="F16" s="233"/>
      <c r="G16" s="234"/>
      <c r="H16" s="253">
        <f t="shared" si="0"/>
        <v>0</v>
      </c>
    </row>
    <row r="17" spans="1:8" s="220" customFormat="1" ht="84" x14ac:dyDescent="0.25">
      <c r="A17" s="212">
        <f t="shared" ref="A17:A19" si="1">A16+10</f>
        <v>30</v>
      </c>
      <c r="B17" s="263" t="s">
        <v>2182</v>
      </c>
      <c r="C17" s="254" t="s">
        <v>2608</v>
      </c>
      <c r="D17" s="222" t="s">
        <v>181</v>
      </c>
      <c r="E17" s="255">
        <v>153.13999999999999</v>
      </c>
      <c r="F17" s="258"/>
      <c r="G17" s="258"/>
      <c r="H17" s="257">
        <f>+E17*F17</f>
        <v>0</v>
      </c>
    </row>
    <row r="18" spans="1:8" s="220" customFormat="1" ht="96" x14ac:dyDescent="0.25">
      <c r="A18" s="212">
        <v>40</v>
      </c>
      <c r="B18" s="262" t="s">
        <v>2183</v>
      </c>
      <c r="C18" s="251" t="s">
        <v>2609</v>
      </c>
      <c r="D18" s="212" t="s">
        <v>115</v>
      </c>
      <c r="E18" s="252">
        <v>3</v>
      </c>
      <c r="F18" s="233"/>
      <c r="G18" s="234"/>
      <c r="H18" s="253">
        <f>+E18*F18</f>
        <v>0</v>
      </c>
    </row>
    <row r="19" spans="1:8" s="259" customFormat="1" ht="36" x14ac:dyDescent="0.2">
      <c r="A19" s="212">
        <f t="shared" si="1"/>
        <v>50</v>
      </c>
      <c r="B19" s="264" t="s">
        <v>2400</v>
      </c>
      <c r="C19" s="266" t="s">
        <v>2610</v>
      </c>
      <c r="D19" s="237" t="s">
        <v>127</v>
      </c>
      <c r="E19" s="238">
        <v>6</v>
      </c>
      <c r="F19" s="239"/>
      <c r="G19" s="239"/>
      <c r="H19" s="240">
        <f t="shared" ref="H19" si="2">+E19*F19</f>
        <v>0</v>
      </c>
    </row>
    <row r="20" spans="1:8" s="259" customFormat="1" ht="36" x14ac:dyDescent="0.2">
      <c r="A20" s="212">
        <f>A19+10</f>
        <v>60</v>
      </c>
      <c r="B20" s="264" t="s">
        <v>2399</v>
      </c>
      <c r="C20" s="266" t="s">
        <v>2611</v>
      </c>
      <c r="D20" s="237" t="s">
        <v>127</v>
      </c>
      <c r="E20" s="238">
        <v>2</v>
      </c>
      <c r="F20" s="239"/>
      <c r="G20" s="239"/>
      <c r="H20" s="240">
        <f t="shared" ref="H20" si="3">+E20*F20</f>
        <v>0</v>
      </c>
    </row>
    <row r="21" spans="1:8" s="220" customFormat="1" ht="12" x14ac:dyDescent="0.25">
      <c r="A21" s="222"/>
      <c r="B21" s="263"/>
      <c r="C21" s="254" t="s">
        <v>2178</v>
      </c>
      <c r="D21" s="222"/>
      <c r="E21" s="255"/>
      <c r="F21" s="256"/>
      <c r="G21" s="256"/>
      <c r="H21" s="260"/>
    </row>
    <row r="22" spans="1:8" s="190" customFormat="1" x14ac:dyDescent="0.25">
      <c r="A22" s="191"/>
      <c r="B22" s="241"/>
      <c r="C22" s="242"/>
      <c r="E22" s="243"/>
      <c r="F22" s="107" t="s">
        <v>2</v>
      </c>
      <c r="G22" s="107"/>
      <c r="H22" s="244">
        <f>SUM(H15:H21)</f>
        <v>0</v>
      </c>
    </row>
    <row r="23" spans="1:8" s="190" customFormat="1" x14ac:dyDescent="0.25">
      <c r="A23" s="191"/>
      <c r="B23" s="241"/>
      <c r="C23" s="242"/>
      <c r="E23" s="243"/>
      <c r="F23" s="107" t="s">
        <v>3</v>
      </c>
      <c r="G23" s="107"/>
      <c r="H23" s="244">
        <f>H22*0.16</f>
        <v>0</v>
      </c>
    </row>
    <row r="24" spans="1:8" s="190" customFormat="1" x14ac:dyDescent="0.25">
      <c r="A24" s="191"/>
      <c r="B24" s="241"/>
      <c r="C24" s="242"/>
      <c r="E24" s="243"/>
      <c r="F24" s="107" t="s">
        <v>4</v>
      </c>
      <c r="G24" s="107"/>
      <c r="H24" s="244">
        <f>H23+H22</f>
        <v>0</v>
      </c>
    </row>
    <row r="25" spans="1:8" s="190" customFormat="1" x14ac:dyDescent="0.25">
      <c r="A25" s="191"/>
      <c r="B25" s="241"/>
      <c r="C25" s="242"/>
      <c r="E25" s="243"/>
      <c r="F25" s="107"/>
      <c r="G25" s="107"/>
      <c r="H25" s="244"/>
    </row>
    <row r="26" spans="1:8" s="190" customFormat="1" x14ac:dyDescent="0.25">
      <c r="A26" s="191"/>
      <c r="B26" s="241"/>
      <c r="C26" s="242"/>
      <c r="E26" s="243"/>
      <c r="F26" s="107"/>
      <c r="G26" s="107"/>
      <c r="H26" s="244"/>
    </row>
    <row r="27" spans="1:8" s="190" customFormat="1" x14ac:dyDescent="0.25">
      <c r="A27" s="191"/>
      <c r="B27" s="241"/>
      <c r="C27" s="242"/>
      <c r="E27" s="243"/>
      <c r="F27" s="107"/>
      <c r="G27" s="107"/>
      <c r="H27" s="244"/>
    </row>
    <row r="28" spans="1:8" s="190" customFormat="1" x14ac:dyDescent="0.25">
      <c r="A28" s="191"/>
      <c r="B28" s="241"/>
      <c r="C28" s="242"/>
      <c r="E28" s="243"/>
      <c r="F28" s="107"/>
      <c r="G28" s="107"/>
      <c r="H28" s="244"/>
    </row>
    <row r="29" spans="1:8" s="190" customFormat="1" x14ac:dyDescent="0.25">
      <c r="A29" s="191"/>
      <c r="B29" s="241"/>
      <c r="C29" s="242"/>
      <c r="E29" s="243"/>
      <c r="F29" s="107"/>
      <c r="G29" s="107"/>
      <c r="H29" s="244"/>
    </row>
    <row r="30" spans="1:8" s="190" customFormat="1" x14ac:dyDescent="0.25">
      <c r="A30" s="191"/>
      <c r="B30" s="241"/>
      <c r="C30" s="242"/>
      <c r="E30" s="243"/>
      <c r="F30" s="107"/>
      <c r="G30" s="107"/>
      <c r="H30" s="244"/>
    </row>
    <row r="31" spans="1:8" s="190" customFormat="1" x14ac:dyDescent="0.25">
      <c r="A31" s="191"/>
      <c r="B31" s="241"/>
      <c r="C31" s="242"/>
      <c r="E31" s="243"/>
      <c r="F31" s="107"/>
      <c r="G31" s="107"/>
      <c r="H31" s="244"/>
    </row>
    <row r="32" spans="1:8" x14ac:dyDescent="0.25">
      <c r="C32" s="41"/>
      <c r="E32" s="63"/>
      <c r="F32" s="34"/>
      <c r="G32" s="34"/>
      <c r="H32" s="42"/>
    </row>
    <row r="33" spans="3:8" x14ac:dyDescent="0.25">
      <c r="C33" s="41"/>
      <c r="E33" s="63"/>
      <c r="F33" s="34"/>
      <c r="G33" s="34"/>
      <c r="H33" s="42"/>
    </row>
    <row r="34" spans="3:8" x14ac:dyDescent="0.25">
      <c r="C34" s="41"/>
      <c r="E34" s="63"/>
      <c r="F34" s="34"/>
      <c r="G34" s="34"/>
      <c r="H34" s="42"/>
    </row>
    <row r="35" spans="3:8" x14ac:dyDescent="0.25">
      <c r="C35" s="41"/>
      <c r="E35" s="63"/>
      <c r="F35" s="34"/>
      <c r="G35" s="34"/>
      <c r="H35" s="42"/>
    </row>
    <row r="36" spans="3:8" x14ac:dyDescent="0.25">
      <c r="C36" s="41"/>
      <c r="E36" s="63"/>
      <c r="F36" s="34"/>
      <c r="G36" s="34"/>
      <c r="H36" s="42"/>
    </row>
    <row r="37" spans="3:8" x14ac:dyDescent="0.25">
      <c r="C37" s="41"/>
      <c r="E37" s="63"/>
      <c r="F37" s="34"/>
      <c r="G37" s="34"/>
      <c r="H37" s="42"/>
    </row>
    <row r="38" spans="3:8" x14ac:dyDescent="0.25">
      <c r="C38" s="41"/>
      <c r="E38" s="63"/>
      <c r="F38" s="34"/>
      <c r="G38" s="34"/>
      <c r="H38" s="42"/>
    </row>
    <row r="39" spans="3:8" x14ac:dyDescent="0.25">
      <c r="C39" s="41"/>
      <c r="E39" s="63"/>
      <c r="F39" s="34"/>
      <c r="G39" s="34"/>
      <c r="H39" s="42"/>
    </row>
    <row r="40" spans="3:8" x14ac:dyDescent="0.25">
      <c r="C40" s="41"/>
      <c r="E40" s="63"/>
      <c r="F40" s="34"/>
      <c r="G40" s="34"/>
      <c r="H40" s="42"/>
    </row>
    <row r="41" spans="3:8" x14ac:dyDescent="0.25">
      <c r="C41" s="41"/>
      <c r="E41" s="63"/>
      <c r="F41" s="34"/>
      <c r="G41" s="34"/>
      <c r="H41" s="42"/>
    </row>
    <row r="42" spans="3:8" x14ac:dyDescent="0.25">
      <c r="C42" s="41"/>
      <c r="E42" s="63"/>
      <c r="F42" s="34"/>
      <c r="G42" s="34"/>
      <c r="H42" s="42"/>
    </row>
    <row r="43" spans="3:8" x14ac:dyDescent="0.25">
      <c r="C43" s="41"/>
      <c r="E43" s="63"/>
      <c r="F43" s="34"/>
      <c r="G43" s="34"/>
      <c r="H43" s="42"/>
    </row>
    <row r="44" spans="3:8" x14ac:dyDescent="0.25">
      <c r="C44" s="41"/>
      <c r="E44" s="63"/>
      <c r="F44" s="34"/>
      <c r="G44" s="34"/>
      <c r="H44" s="42"/>
    </row>
    <row r="45" spans="3:8" x14ac:dyDescent="0.25">
      <c r="C45" s="41"/>
      <c r="E45" s="63"/>
      <c r="F45" s="34"/>
      <c r="G45" s="34"/>
      <c r="H45" s="42"/>
    </row>
    <row r="46" spans="3:8" x14ac:dyDescent="0.25">
      <c r="C46" s="41"/>
      <c r="E46" s="63"/>
      <c r="F46" s="34"/>
      <c r="G46" s="34"/>
      <c r="H46" s="42"/>
    </row>
    <row r="47" spans="3:8" x14ac:dyDescent="0.25">
      <c r="C47" s="41"/>
      <c r="E47" s="63"/>
      <c r="F47" s="34"/>
      <c r="G47" s="34"/>
      <c r="H47" s="42"/>
    </row>
    <row r="48" spans="3:8" x14ac:dyDescent="0.25">
      <c r="C48" s="41"/>
      <c r="E48" s="63"/>
      <c r="F48" s="34"/>
      <c r="G48" s="34"/>
      <c r="H48" s="42"/>
    </row>
    <row r="49" spans="3:8" x14ac:dyDescent="0.25">
      <c r="C49" s="41"/>
      <c r="E49" s="63"/>
      <c r="F49" s="34"/>
      <c r="G49" s="34"/>
      <c r="H49" s="42"/>
    </row>
    <row r="50" spans="3:8" x14ac:dyDescent="0.25">
      <c r="C50" s="41"/>
      <c r="E50" s="63"/>
      <c r="F50" s="34"/>
      <c r="G50" s="34"/>
      <c r="H50" s="42"/>
    </row>
    <row r="51" spans="3:8" x14ac:dyDescent="0.25">
      <c r="C51" s="41"/>
      <c r="E51" s="63"/>
      <c r="F51" s="34"/>
      <c r="G51" s="34"/>
      <c r="H51" s="42"/>
    </row>
    <row r="52" spans="3:8" x14ac:dyDescent="0.25">
      <c r="C52" s="41"/>
      <c r="E52" s="63"/>
      <c r="F52" s="34"/>
      <c r="G52" s="34"/>
      <c r="H52" s="42"/>
    </row>
    <row r="53" spans="3:8" x14ac:dyDescent="0.25">
      <c r="C53" s="41"/>
      <c r="E53" s="63"/>
      <c r="F53" s="34"/>
      <c r="G53" s="34"/>
      <c r="H53" s="42"/>
    </row>
    <row r="54" spans="3:8" x14ac:dyDescent="0.25">
      <c r="C54" s="41"/>
      <c r="E54" s="63"/>
      <c r="F54" s="34"/>
      <c r="G54" s="34"/>
      <c r="H54" s="42"/>
    </row>
    <row r="55" spans="3:8" x14ac:dyDescent="0.25">
      <c r="C55" s="41"/>
      <c r="E55" s="63"/>
      <c r="F55" s="34"/>
      <c r="G55" s="34"/>
      <c r="H55" s="42"/>
    </row>
    <row r="56" spans="3:8" x14ac:dyDescent="0.25">
      <c r="C56" s="41"/>
      <c r="E56" s="63"/>
      <c r="F56" s="34"/>
      <c r="G56" s="34"/>
      <c r="H56" s="42"/>
    </row>
    <row r="57" spans="3:8" x14ac:dyDescent="0.25">
      <c r="C57" s="41"/>
      <c r="E57" s="63"/>
      <c r="F57" s="34"/>
      <c r="G57" s="34"/>
      <c r="H57" s="42"/>
    </row>
    <row r="58" spans="3:8" x14ac:dyDescent="0.25">
      <c r="C58" s="41"/>
      <c r="E58" s="63"/>
      <c r="F58" s="34"/>
      <c r="G58" s="34"/>
      <c r="H58" s="42"/>
    </row>
    <row r="59" spans="3:8" x14ac:dyDescent="0.25">
      <c r="C59" s="41"/>
      <c r="E59" s="63"/>
      <c r="F59" s="34"/>
      <c r="G59" s="34"/>
      <c r="H59" s="42"/>
    </row>
    <row r="60" spans="3:8" x14ac:dyDescent="0.25">
      <c r="C60" s="41"/>
      <c r="E60" s="63"/>
      <c r="F60" s="34"/>
      <c r="G60" s="34"/>
      <c r="H60" s="42"/>
    </row>
    <row r="61" spans="3:8" x14ac:dyDescent="0.25">
      <c r="C61" s="41"/>
      <c r="E61" s="63"/>
      <c r="F61" s="34"/>
      <c r="G61" s="34"/>
      <c r="H61" s="42"/>
    </row>
    <row r="62" spans="3:8" x14ac:dyDescent="0.25">
      <c r="C62" s="41"/>
      <c r="E62" s="63"/>
      <c r="F62" s="34"/>
      <c r="G62" s="34"/>
      <c r="H62" s="42"/>
    </row>
    <row r="63" spans="3:8" x14ac:dyDescent="0.25">
      <c r="C63" s="41"/>
      <c r="E63" s="63"/>
      <c r="F63" s="34"/>
      <c r="G63" s="34"/>
      <c r="H63" s="42"/>
    </row>
    <row r="64" spans="3:8" x14ac:dyDescent="0.25">
      <c r="C64" s="41"/>
      <c r="E64" s="63"/>
      <c r="F64" s="34"/>
      <c r="G64" s="34"/>
      <c r="H64" s="42"/>
    </row>
    <row r="65" spans="3:8" x14ac:dyDescent="0.25">
      <c r="C65" s="41"/>
      <c r="E65" s="63"/>
      <c r="F65" s="34"/>
      <c r="G65" s="34"/>
      <c r="H65" s="42"/>
    </row>
    <row r="66" spans="3:8" x14ac:dyDescent="0.25">
      <c r="C66" s="41"/>
      <c r="E66" s="63"/>
      <c r="F66" s="34"/>
      <c r="G66" s="34"/>
      <c r="H66" s="42"/>
    </row>
    <row r="67" spans="3:8" x14ac:dyDescent="0.25">
      <c r="C67" s="41"/>
      <c r="E67" s="63"/>
      <c r="F67" s="34"/>
      <c r="G67" s="34"/>
      <c r="H67" s="42"/>
    </row>
    <row r="68" spans="3:8" x14ac:dyDescent="0.25">
      <c r="C68" s="41"/>
      <c r="E68" s="63"/>
      <c r="F68" s="34"/>
      <c r="G68" s="34"/>
      <c r="H68" s="42"/>
    </row>
    <row r="69" spans="3:8" x14ac:dyDescent="0.25">
      <c r="C69" s="41"/>
      <c r="E69" s="63"/>
      <c r="F69" s="34"/>
      <c r="G69" s="34"/>
      <c r="H69" s="42"/>
    </row>
    <row r="70" spans="3:8" x14ac:dyDescent="0.25">
      <c r="C70" s="41"/>
      <c r="E70" s="63"/>
      <c r="F70" s="34"/>
      <c r="G70" s="34"/>
      <c r="H70" s="42"/>
    </row>
    <row r="71" spans="3:8" x14ac:dyDescent="0.25">
      <c r="C71" s="41"/>
      <c r="E71" s="63"/>
      <c r="F71" s="34"/>
      <c r="G71" s="34"/>
      <c r="H71" s="42"/>
    </row>
    <row r="72" spans="3:8" x14ac:dyDescent="0.25">
      <c r="C72" s="41"/>
      <c r="E72" s="63"/>
      <c r="F72" s="34"/>
      <c r="G72" s="34"/>
      <c r="H72" s="42"/>
    </row>
    <row r="73" spans="3:8" x14ac:dyDescent="0.25">
      <c r="C73" s="41"/>
      <c r="E73" s="63"/>
      <c r="F73" s="34"/>
      <c r="G73" s="34"/>
      <c r="H73" s="42"/>
    </row>
    <row r="74" spans="3:8" x14ac:dyDescent="0.25">
      <c r="C74" s="41"/>
      <c r="E74" s="63"/>
      <c r="F74" s="34"/>
      <c r="G74" s="34"/>
      <c r="H74" s="42"/>
    </row>
    <row r="75" spans="3:8" x14ac:dyDescent="0.25">
      <c r="C75" s="41"/>
      <c r="E75" s="63"/>
      <c r="F75" s="34"/>
      <c r="G75" s="34"/>
      <c r="H75" s="42"/>
    </row>
    <row r="76" spans="3:8" x14ac:dyDescent="0.25">
      <c r="C76" s="41"/>
      <c r="E76" s="63"/>
      <c r="F76" s="34"/>
      <c r="G76" s="34"/>
      <c r="H76" s="42"/>
    </row>
    <row r="77" spans="3:8" x14ac:dyDescent="0.25">
      <c r="C77" s="41"/>
      <c r="E77" s="63"/>
      <c r="F77" s="34"/>
      <c r="G77" s="34"/>
      <c r="H77" s="42"/>
    </row>
    <row r="78" spans="3:8" x14ac:dyDescent="0.25">
      <c r="C78" s="41"/>
      <c r="E78" s="63"/>
      <c r="F78" s="34"/>
      <c r="G78" s="34"/>
      <c r="H78" s="42"/>
    </row>
    <row r="79" spans="3:8" x14ac:dyDescent="0.25">
      <c r="C79" s="41"/>
      <c r="E79" s="63"/>
      <c r="F79" s="34"/>
      <c r="G79" s="34"/>
      <c r="H79" s="42"/>
    </row>
    <row r="80" spans="3:8" x14ac:dyDescent="0.25">
      <c r="C80" s="41"/>
      <c r="E80" s="63"/>
      <c r="F80" s="34"/>
      <c r="G80" s="34"/>
      <c r="H80" s="42"/>
    </row>
    <row r="81" spans="3:8" x14ac:dyDescent="0.25">
      <c r="C81" s="41"/>
      <c r="E81" s="63"/>
      <c r="F81" s="34"/>
      <c r="G81" s="34"/>
      <c r="H81" s="42"/>
    </row>
    <row r="82" spans="3:8" x14ac:dyDescent="0.25">
      <c r="C82" s="41"/>
      <c r="E82" s="63"/>
      <c r="F82" s="34"/>
      <c r="G82" s="34"/>
      <c r="H82" s="42"/>
    </row>
    <row r="83" spans="3:8" x14ac:dyDescent="0.25">
      <c r="C83" s="41"/>
      <c r="E83" s="63"/>
      <c r="F83" s="34"/>
      <c r="G83" s="34"/>
      <c r="H83" s="42"/>
    </row>
    <row r="84" spans="3:8" x14ac:dyDescent="0.25">
      <c r="C84" s="41"/>
      <c r="E84" s="63"/>
      <c r="F84" s="34"/>
      <c r="G84" s="34"/>
      <c r="H84" s="42"/>
    </row>
    <row r="85" spans="3:8" x14ac:dyDescent="0.25">
      <c r="C85" s="41"/>
      <c r="E85" s="63"/>
      <c r="F85" s="34"/>
      <c r="G85" s="34"/>
      <c r="H85" s="42"/>
    </row>
    <row r="86" spans="3:8" x14ac:dyDescent="0.25">
      <c r="C86" s="41"/>
      <c r="E86" s="63"/>
      <c r="F86" s="34"/>
      <c r="G86" s="34"/>
      <c r="H86" s="42"/>
    </row>
    <row r="87" spans="3:8" x14ac:dyDescent="0.25">
      <c r="C87" s="41"/>
      <c r="E87" s="63"/>
      <c r="F87" s="34"/>
      <c r="G87" s="34"/>
      <c r="H87" s="42"/>
    </row>
    <row r="88" spans="3:8" x14ac:dyDescent="0.25">
      <c r="C88" s="41"/>
      <c r="E88" s="63"/>
      <c r="F88" s="34"/>
      <c r="G88" s="34"/>
      <c r="H88" s="42"/>
    </row>
    <row r="89" spans="3:8" x14ac:dyDescent="0.25">
      <c r="C89" s="41"/>
      <c r="E89" s="63"/>
      <c r="F89" s="34"/>
      <c r="G89" s="34"/>
      <c r="H89" s="42"/>
    </row>
    <row r="90" spans="3:8" x14ac:dyDescent="0.25">
      <c r="C90" s="41"/>
      <c r="E90" s="63"/>
      <c r="F90" s="34"/>
      <c r="G90" s="34"/>
      <c r="H90" s="42"/>
    </row>
    <row r="91" spans="3:8" x14ac:dyDescent="0.25">
      <c r="C91" s="41"/>
      <c r="E91" s="63"/>
      <c r="F91" s="34"/>
      <c r="G91" s="34"/>
      <c r="H91" s="42"/>
    </row>
    <row r="92" spans="3:8" x14ac:dyDescent="0.25">
      <c r="C92" s="41"/>
      <c r="E92" s="63"/>
      <c r="F92" s="34"/>
      <c r="G92" s="34"/>
      <c r="H92" s="42"/>
    </row>
    <row r="93" spans="3:8" x14ac:dyDescent="0.25">
      <c r="C93" s="41"/>
      <c r="E93" s="63"/>
      <c r="F93" s="34"/>
      <c r="G93" s="34"/>
      <c r="H93" s="42"/>
    </row>
    <row r="94" spans="3:8" x14ac:dyDescent="0.25">
      <c r="C94" s="41"/>
      <c r="E94" s="63"/>
      <c r="F94" s="34"/>
      <c r="G94" s="34"/>
      <c r="H94" s="42"/>
    </row>
    <row r="95" spans="3:8" x14ac:dyDescent="0.25">
      <c r="C95" s="41"/>
      <c r="E95" s="63"/>
      <c r="F95" s="34"/>
      <c r="G95" s="34"/>
      <c r="H95" s="42"/>
    </row>
    <row r="96" spans="3:8" x14ac:dyDescent="0.25">
      <c r="C96" s="41"/>
      <c r="E96" s="63"/>
      <c r="F96" s="34"/>
      <c r="G96" s="34"/>
      <c r="H96" s="42"/>
    </row>
    <row r="97" spans="3:8" x14ac:dyDescent="0.25">
      <c r="C97" s="41"/>
      <c r="E97" s="63"/>
      <c r="F97" s="34"/>
      <c r="G97" s="34"/>
      <c r="H97" s="42"/>
    </row>
    <row r="98" spans="3:8" x14ac:dyDescent="0.25">
      <c r="C98" s="41"/>
      <c r="E98" s="63"/>
      <c r="F98" s="34"/>
      <c r="G98" s="34"/>
      <c r="H98" s="42"/>
    </row>
    <row r="99" spans="3:8" x14ac:dyDescent="0.25">
      <c r="C99" s="41"/>
      <c r="E99" s="63"/>
      <c r="F99" s="34"/>
      <c r="G99" s="34"/>
      <c r="H99" s="42"/>
    </row>
    <row r="100" spans="3:8" x14ac:dyDescent="0.25">
      <c r="C100" s="41"/>
      <c r="E100" s="63"/>
      <c r="F100" s="34"/>
      <c r="G100" s="34"/>
      <c r="H100" s="42"/>
    </row>
    <row r="101" spans="3:8" x14ac:dyDescent="0.25">
      <c r="C101" s="41"/>
      <c r="E101" s="63"/>
      <c r="F101" s="34"/>
      <c r="G101" s="34"/>
      <c r="H101" s="42"/>
    </row>
    <row r="102" spans="3:8" x14ac:dyDescent="0.25">
      <c r="C102" s="41"/>
      <c r="E102" s="63"/>
      <c r="F102" s="34"/>
      <c r="G102" s="34"/>
      <c r="H102" s="42"/>
    </row>
    <row r="103" spans="3:8" x14ac:dyDescent="0.25">
      <c r="C103" s="41"/>
      <c r="E103" s="63"/>
      <c r="F103" s="34"/>
      <c r="G103" s="34"/>
      <c r="H103" s="42"/>
    </row>
    <row r="104" spans="3:8" x14ac:dyDescent="0.25">
      <c r="C104" s="41"/>
      <c r="E104" s="63"/>
      <c r="F104" s="34"/>
      <c r="G104" s="34"/>
      <c r="H104" s="42"/>
    </row>
    <row r="105" spans="3:8" x14ac:dyDescent="0.25">
      <c r="C105" s="41"/>
      <c r="E105" s="63"/>
      <c r="F105" s="34"/>
      <c r="G105" s="34"/>
      <c r="H105" s="42"/>
    </row>
    <row r="106" spans="3:8" x14ac:dyDescent="0.25">
      <c r="C106" s="41"/>
      <c r="E106" s="63"/>
      <c r="F106" s="34"/>
      <c r="G106" s="34"/>
      <c r="H106" s="42"/>
    </row>
    <row r="107" spans="3:8" x14ac:dyDescent="0.25">
      <c r="C107" s="41"/>
      <c r="E107" s="63"/>
      <c r="F107" s="34"/>
      <c r="G107" s="34"/>
      <c r="H107" s="42"/>
    </row>
    <row r="108" spans="3:8" x14ac:dyDescent="0.25">
      <c r="C108" s="41"/>
      <c r="E108" s="63"/>
      <c r="F108" s="34"/>
      <c r="G108" s="34"/>
      <c r="H108" s="42"/>
    </row>
    <row r="109" spans="3:8" x14ac:dyDescent="0.25">
      <c r="C109" s="41"/>
      <c r="E109" s="63"/>
      <c r="F109" s="34"/>
      <c r="G109" s="34"/>
      <c r="H109" s="42"/>
    </row>
    <row r="110" spans="3:8" x14ac:dyDescent="0.25">
      <c r="C110" s="41"/>
      <c r="E110" s="63"/>
      <c r="F110" s="34"/>
      <c r="G110" s="34"/>
      <c r="H110" s="42"/>
    </row>
    <row r="111" spans="3:8" x14ac:dyDescent="0.25">
      <c r="C111" s="41"/>
      <c r="E111" s="63"/>
      <c r="F111" s="34"/>
      <c r="G111" s="34"/>
      <c r="H111" s="42"/>
    </row>
    <row r="112" spans="3:8" x14ac:dyDescent="0.25">
      <c r="C112" s="41"/>
      <c r="E112" s="63"/>
      <c r="F112" s="34"/>
      <c r="G112" s="34"/>
      <c r="H112" s="42"/>
    </row>
    <row r="113" spans="3:8" x14ac:dyDescent="0.25">
      <c r="C113" s="41"/>
      <c r="E113" s="63"/>
      <c r="F113" s="34"/>
      <c r="G113" s="34"/>
      <c r="H113" s="42"/>
    </row>
    <row r="114" spans="3:8" x14ac:dyDescent="0.25">
      <c r="C114" s="41"/>
      <c r="E114" s="63"/>
      <c r="F114" s="34"/>
      <c r="G114" s="34"/>
      <c r="H114" s="42"/>
    </row>
    <row r="115" spans="3:8" x14ac:dyDescent="0.25">
      <c r="C115" s="41"/>
      <c r="E115" s="63"/>
      <c r="F115" s="34"/>
      <c r="G115" s="34"/>
      <c r="H115" s="42"/>
    </row>
    <row r="116" spans="3:8" x14ac:dyDescent="0.25">
      <c r="C116" s="41"/>
      <c r="E116" s="63"/>
      <c r="F116" s="34"/>
      <c r="G116" s="34"/>
      <c r="H116" s="42"/>
    </row>
    <row r="117" spans="3:8" x14ac:dyDescent="0.25">
      <c r="C117" s="41"/>
      <c r="E117" s="63"/>
      <c r="F117" s="34"/>
      <c r="G117" s="34"/>
      <c r="H117" s="42"/>
    </row>
    <row r="118" spans="3:8" x14ac:dyDescent="0.25">
      <c r="C118" s="41"/>
      <c r="E118" s="63"/>
      <c r="F118" s="34"/>
      <c r="G118" s="34"/>
      <c r="H118" s="42"/>
    </row>
    <row r="119" spans="3:8" x14ac:dyDescent="0.25">
      <c r="C119" s="41"/>
      <c r="E119" s="63"/>
      <c r="F119" s="34"/>
      <c r="G119" s="34"/>
      <c r="H119" s="42"/>
    </row>
    <row r="120" spans="3:8" x14ac:dyDescent="0.25">
      <c r="C120" s="41"/>
      <c r="E120" s="63"/>
      <c r="F120" s="34"/>
      <c r="G120" s="34"/>
      <c r="H120" s="42"/>
    </row>
    <row r="121" spans="3:8" x14ac:dyDescent="0.25">
      <c r="C121" s="41"/>
      <c r="E121" s="63"/>
      <c r="F121" s="34"/>
      <c r="G121" s="34"/>
      <c r="H121" s="42"/>
    </row>
    <row r="122" spans="3:8" x14ac:dyDescent="0.25">
      <c r="C122" s="41"/>
      <c r="E122" s="63"/>
      <c r="F122" s="34"/>
      <c r="G122" s="34"/>
      <c r="H122" s="42"/>
    </row>
    <row r="123" spans="3:8" x14ac:dyDescent="0.25">
      <c r="C123" s="41"/>
      <c r="E123" s="63"/>
      <c r="F123" s="34"/>
      <c r="G123" s="34"/>
      <c r="H123" s="42"/>
    </row>
    <row r="124" spans="3:8" x14ac:dyDescent="0.25">
      <c r="C124" s="41"/>
      <c r="E124" s="63"/>
      <c r="F124" s="34"/>
      <c r="G124" s="34"/>
      <c r="H124" s="42"/>
    </row>
    <row r="125" spans="3:8" x14ac:dyDescent="0.25">
      <c r="C125" s="41"/>
      <c r="E125" s="63"/>
      <c r="F125" s="34"/>
      <c r="G125" s="34"/>
      <c r="H125" s="42"/>
    </row>
    <row r="126" spans="3:8" x14ac:dyDescent="0.25">
      <c r="C126" s="41"/>
      <c r="E126" s="63"/>
      <c r="F126" s="34"/>
      <c r="G126" s="34"/>
      <c r="H126" s="42"/>
    </row>
    <row r="127" spans="3:8" x14ac:dyDescent="0.25">
      <c r="C127" s="41"/>
      <c r="E127" s="63"/>
      <c r="F127" s="34"/>
      <c r="G127" s="34"/>
      <c r="H127" s="42"/>
    </row>
    <row r="128" spans="3:8" x14ac:dyDescent="0.25">
      <c r="C128" s="41"/>
      <c r="E128" s="63"/>
      <c r="F128" s="34"/>
      <c r="G128" s="34"/>
      <c r="H128" s="42"/>
    </row>
    <row r="129" spans="3:8" x14ac:dyDescent="0.25">
      <c r="C129" s="41"/>
      <c r="E129" s="63"/>
      <c r="F129" s="34"/>
      <c r="G129" s="34"/>
      <c r="H129" s="42"/>
    </row>
    <row r="130" spans="3:8" x14ac:dyDescent="0.25">
      <c r="C130" s="41"/>
      <c r="E130" s="63"/>
      <c r="F130" s="34"/>
      <c r="G130" s="34"/>
      <c r="H130" s="42"/>
    </row>
    <row r="131" spans="3:8" x14ac:dyDescent="0.25">
      <c r="C131" s="41"/>
      <c r="E131" s="63"/>
      <c r="F131" s="34"/>
      <c r="G131" s="34"/>
      <c r="H131" s="42"/>
    </row>
    <row r="132" spans="3:8" x14ac:dyDescent="0.25">
      <c r="C132" s="41"/>
      <c r="E132" s="63"/>
      <c r="F132" s="34"/>
      <c r="G132" s="34"/>
      <c r="H132" s="42"/>
    </row>
    <row r="133" spans="3:8" x14ac:dyDescent="0.25">
      <c r="C133" s="41"/>
      <c r="E133" s="63"/>
      <c r="F133" s="34"/>
      <c r="G133" s="34"/>
      <c r="H133" s="42"/>
    </row>
    <row r="134" spans="3:8" x14ac:dyDescent="0.25">
      <c r="C134" s="41"/>
      <c r="E134" s="63"/>
      <c r="F134" s="34"/>
      <c r="G134" s="34"/>
      <c r="H134" s="42"/>
    </row>
    <row r="135" spans="3:8" x14ac:dyDescent="0.25">
      <c r="C135" s="41"/>
      <c r="E135" s="63"/>
      <c r="F135" s="34"/>
      <c r="G135" s="34"/>
      <c r="H135" s="42"/>
    </row>
    <row r="136" spans="3:8" x14ac:dyDescent="0.25">
      <c r="C136" s="41"/>
      <c r="E136" s="63"/>
      <c r="F136" s="34"/>
      <c r="G136" s="34"/>
      <c r="H136" s="42"/>
    </row>
    <row r="137" spans="3:8" x14ac:dyDescent="0.25">
      <c r="C137" s="41"/>
      <c r="E137" s="63"/>
      <c r="F137" s="34"/>
      <c r="G137" s="34"/>
      <c r="H137" s="42"/>
    </row>
    <row r="138" spans="3:8" x14ac:dyDescent="0.25">
      <c r="C138" s="41"/>
      <c r="E138" s="63"/>
      <c r="F138" s="34"/>
      <c r="G138" s="34"/>
      <c r="H138" s="42"/>
    </row>
    <row r="139" spans="3:8" x14ac:dyDescent="0.25">
      <c r="C139" s="41"/>
      <c r="E139" s="63"/>
      <c r="F139" s="34"/>
      <c r="G139" s="34"/>
      <c r="H139" s="42"/>
    </row>
    <row r="140" spans="3:8" x14ac:dyDescent="0.25">
      <c r="C140" s="41"/>
      <c r="E140" s="63"/>
      <c r="F140" s="34"/>
      <c r="G140" s="34"/>
      <c r="H140" s="42"/>
    </row>
    <row r="141" spans="3:8" x14ac:dyDescent="0.25">
      <c r="C141" s="41"/>
      <c r="E141" s="63"/>
      <c r="F141" s="34"/>
      <c r="G141" s="34"/>
      <c r="H141" s="42"/>
    </row>
    <row r="142" spans="3:8" x14ac:dyDescent="0.25">
      <c r="C142" s="41"/>
      <c r="E142" s="63"/>
      <c r="F142" s="34"/>
      <c r="G142" s="34"/>
      <c r="H142" s="42"/>
    </row>
    <row r="143" spans="3:8" x14ac:dyDescent="0.25">
      <c r="C143" s="41"/>
      <c r="E143" s="63"/>
      <c r="F143" s="34"/>
      <c r="G143" s="34"/>
      <c r="H143" s="42"/>
    </row>
    <row r="144" spans="3:8" x14ac:dyDescent="0.25">
      <c r="C144" s="41"/>
      <c r="E144" s="63"/>
      <c r="F144" s="34"/>
      <c r="G144" s="34"/>
      <c r="H144" s="42"/>
    </row>
    <row r="145" spans="3:8" x14ac:dyDescent="0.25">
      <c r="C145" s="41"/>
      <c r="E145" s="63"/>
      <c r="F145" s="34"/>
      <c r="G145" s="34"/>
      <c r="H145" s="42"/>
    </row>
    <row r="146" spans="3:8" x14ac:dyDescent="0.25">
      <c r="C146" s="41"/>
      <c r="E146" s="63"/>
      <c r="F146" s="34"/>
      <c r="G146" s="34"/>
      <c r="H146" s="42"/>
    </row>
    <row r="147" spans="3:8" x14ac:dyDescent="0.25">
      <c r="C147" s="41"/>
      <c r="E147" s="63"/>
      <c r="F147" s="34"/>
      <c r="G147" s="34"/>
      <c r="H147" s="42"/>
    </row>
    <row r="148" spans="3:8" x14ac:dyDescent="0.25">
      <c r="C148" s="41"/>
      <c r="E148" s="63"/>
      <c r="F148" s="34"/>
      <c r="G148" s="34"/>
      <c r="H148" s="42"/>
    </row>
    <row r="149" spans="3:8" x14ac:dyDescent="0.25">
      <c r="C149" s="41"/>
      <c r="E149" s="63"/>
      <c r="F149" s="34"/>
      <c r="G149" s="34"/>
      <c r="H149" s="42"/>
    </row>
    <row r="150" spans="3:8" x14ac:dyDescent="0.25">
      <c r="C150" s="41"/>
      <c r="E150" s="63"/>
      <c r="F150" s="34"/>
      <c r="G150" s="34"/>
      <c r="H150" s="42"/>
    </row>
    <row r="151" spans="3:8" x14ac:dyDescent="0.25">
      <c r="C151" s="41"/>
      <c r="E151" s="63"/>
      <c r="F151" s="34"/>
      <c r="G151" s="34"/>
      <c r="H151" s="42"/>
    </row>
    <row r="152" spans="3:8" x14ac:dyDescent="0.25">
      <c r="C152" s="41"/>
      <c r="E152" s="63"/>
      <c r="F152" s="34"/>
      <c r="G152" s="34"/>
      <c r="H152" s="42"/>
    </row>
    <row r="153" spans="3:8" x14ac:dyDescent="0.25">
      <c r="C153" s="41"/>
      <c r="E153" s="63"/>
      <c r="F153" s="34"/>
      <c r="G153" s="34"/>
      <c r="H153" s="42"/>
    </row>
    <row r="154" spans="3:8" x14ac:dyDescent="0.25">
      <c r="C154" s="41"/>
      <c r="E154" s="63"/>
      <c r="F154" s="34"/>
      <c r="G154" s="34"/>
      <c r="H154" s="42"/>
    </row>
    <row r="155" spans="3:8" x14ac:dyDescent="0.25">
      <c r="C155" s="41"/>
      <c r="E155" s="63"/>
      <c r="F155" s="34"/>
      <c r="G155" s="34"/>
      <c r="H155" s="42"/>
    </row>
    <row r="156" spans="3:8" x14ac:dyDescent="0.25">
      <c r="C156" s="41"/>
      <c r="E156" s="63"/>
      <c r="F156" s="34"/>
      <c r="G156" s="34"/>
      <c r="H156" s="42"/>
    </row>
    <row r="157" spans="3:8" x14ac:dyDescent="0.25">
      <c r="C157" s="41"/>
      <c r="E157" s="63"/>
      <c r="F157" s="34"/>
      <c r="G157" s="34"/>
      <c r="H157" s="42"/>
    </row>
    <row r="158" spans="3:8" x14ac:dyDescent="0.25">
      <c r="C158" s="41"/>
      <c r="E158" s="63"/>
      <c r="F158" s="34"/>
      <c r="G158" s="34"/>
      <c r="H158" s="42"/>
    </row>
    <row r="159" spans="3:8" x14ac:dyDescent="0.25">
      <c r="C159" s="41"/>
      <c r="E159" s="63"/>
      <c r="F159" s="34"/>
      <c r="G159" s="34"/>
      <c r="H159" s="42"/>
    </row>
    <row r="160" spans="3:8" x14ac:dyDescent="0.25">
      <c r="C160" s="41"/>
      <c r="E160" s="63"/>
      <c r="F160" s="34"/>
      <c r="G160" s="34"/>
      <c r="H160" s="42"/>
    </row>
    <row r="161" spans="3:8" x14ac:dyDescent="0.25">
      <c r="C161" s="41"/>
      <c r="E161" s="63"/>
      <c r="F161" s="34"/>
      <c r="G161" s="34"/>
      <c r="H161" s="42"/>
    </row>
    <row r="162" spans="3:8" x14ac:dyDescent="0.25">
      <c r="C162" s="41"/>
      <c r="E162" s="63"/>
      <c r="F162" s="34"/>
      <c r="G162" s="34"/>
      <c r="H162" s="42"/>
    </row>
    <row r="163" spans="3:8" x14ac:dyDescent="0.25">
      <c r="C163" s="41"/>
      <c r="E163" s="63"/>
      <c r="F163" s="34"/>
      <c r="G163" s="34"/>
      <c r="H163" s="42"/>
    </row>
    <row r="164" spans="3:8" x14ac:dyDescent="0.25">
      <c r="C164" s="41"/>
      <c r="E164" s="63"/>
      <c r="F164" s="34"/>
      <c r="G164" s="34"/>
      <c r="H164" s="42"/>
    </row>
    <row r="165" spans="3:8" x14ac:dyDescent="0.25">
      <c r="C165" s="41"/>
      <c r="E165" s="63"/>
      <c r="F165" s="34"/>
      <c r="G165" s="34"/>
      <c r="H165" s="42"/>
    </row>
    <row r="166" spans="3:8" x14ac:dyDescent="0.25">
      <c r="C166" s="41"/>
      <c r="E166" s="63"/>
      <c r="F166" s="34"/>
      <c r="G166" s="34"/>
      <c r="H166" s="42"/>
    </row>
    <row r="167" spans="3:8" x14ac:dyDescent="0.25">
      <c r="C167" s="41"/>
      <c r="E167" s="63"/>
      <c r="F167" s="34"/>
      <c r="G167" s="34"/>
      <c r="H167" s="42"/>
    </row>
    <row r="168" spans="3:8" x14ac:dyDescent="0.25">
      <c r="C168" s="41"/>
      <c r="E168" s="63"/>
      <c r="F168" s="34"/>
      <c r="G168" s="34"/>
      <c r="H168" s="42"/>
    </row>
    <row r="169" spans="3:8" x14ac:dyDescent="0.25">
      <c r="C169" s="41"/>
      <c r="E169" s="63"/>
      <c r="F169" s="34"/>
      <c r="G169" s="34"/>
      <c r="H169" s="42"/>
    </row>
    <row r="170" spans="3:8" x14ac:dyDescent="0.25">
      <c r="C170" s="41"/>
      <c r="E170" s="63"/>
      <c r="F170" s="34"/>
      <c r="G170" s="34"/>
      <c r="H170" s="42"/>
    </row>
    <row r="171" spans="3:8" x14ac:dyDescent="0.25">
      <c r="C171" s="41"/>
      <c r="E171" s="63"/>
      <c r="F171" s="34"/>
      <c r="G171" s="34"/>
      <c r="H171" s="42"/>
    </row>
    <row r="172" spans="3:8" x14ac:dyDescent="0.25">
      <c r="C172" s="41"/>
      <c r="E172" s="63"/>
      <c r="F172" s="34"/>
      <c r="G172" s="34"/>
      <c r="H172" s="42"/>
    </row>
    <row r="173" spans="3:8" x14ac:dyDescent="0.25">
      <c r="C173" s="41"/>
      <c r="E173" s="63"/>
      <c r="F173" s="34"/>
      <c r="G173" s="34"/>
      <c r="H173" s="42"/>
    </row>
    <row r="174" spans="3:8" x14ac:dyDescent="0.25">
      <c r="C174" s="41"/>
      <c r="E174" s="63"/>
      <c r="F174" s="34"/>
      <c r="G174" s="34"/>
      <c r="H174" s="42"/>
    </row>
    <row r="175" spans="3:8" x14ac:dyDescent="0.25">
      <c r="C175" s="41"/>
      <c r="E175" s="63"/>
      <c r="F175" s="34"/>
      <c r="G175" s="34"/>
      <c r="H175" s="42"/>
    </row>
    <row r="176" spans="3:8" x14ac:dyDescent="0.25">
      <c r="C176" s="41"/>
      <c r="E176" s="63"/>
      <c r="F176" s="34"/>
      <c r="G176" s="34"/>
      <c r="H176" s="42"/>
    </row>
    <row r="177" spans="3:8" x14ac:dyDescent="0.25">
      <c r="C177" s="41"/>
      <c r="E177" s="63"/>
      <c r="F177" s="34"/>
      <c r="G177" s="34"/>
      <c r="H177" s="42"/>
    </row>
    <row r="178" spans="3:8" x14ac:dyDescent="0.25">
      <c r="C178" s="41"/>
      <c r="E178" s="63"/>
      <c r="F178" s="34"/>
      <c r="G178" s="34"/>
      <c r="H178" s="42"/>
    </row>
    <row r="179" spans="3:8" x14ac:dyDescent="0.25">
      <c r="C179" s="41"/>
      <c r="E179" s="63"/>
      <c r="F179" s="34"/>
      <c r="G179" s="34"/>
      <c r="H179" s="42"/>
    </row>
    <row r="180" spans="3:8" x14ac:dyDescent="0.25">
      <c r="C180" s="41"/>
      <c r="E180" s="63"/>
      <c r="F180" s="34"/>
      <c r="G180" s="34"/>
      <c r="H180" s="42"/>
    </row>
    <row r="181" spans="3:8" x14ac:dyDescent="0.25">
      <c r="C181" s="41"/>
      <c r="E181" s="63"/>
      <c r="F181" s="34"/>
      <c r="G181" s="34"/>
      <c r="H181" s="42"/>
    </row>
    <row r="182" spans="3:8" x14ac:dyDescent="0.25">
      <c r="C182" s="41"/>
      <c r="E182" s="63"/>
      <c r="F182" s="34"/>
      <c r="G182" s="34"/>
      <c r="H182" s="42"/>
    </row>
    <row r="183" spans="3:8" x14ac:dyDescent="0.25">
      <c r="C183" s="41"/>
      <c r="E183" s="63"/>
      <c r="F183" s="34"/>
      <c r="G183" s="34"/>
      <c r="H183" s="42"/>
    </row>
    <row r="184" spans="3:8" x14ac:dyDescent="0.25">
      <c r="C184" s="41"/>
      <c r="E184" s="63"/>
      <c r="F184" s="34"/>
      <c r="G184" s="34"/>
      <c r="H184" s="42"/>
    </row>
    <row r="185" spans="3:8" x14ac:dyDescent="0.25">
      <c r="C185" s="41"/>
      <c r="E185" s="63"/>
      <c r="F185" s="34"/>
      <c r="G185" s="34"/>
      <c r="H185" s="42"/>
    </row>
    <row r="186" spans="3:8" x14ac:dyDescent="0.25">
      <c r="C186" s="41"/>
      <c r="E186" s="63"/>
      <c r="F186" s="34"/>
      <c r="G186" s="34"/>
      <c r="H186" s="42"/>
    </row>
    <row r="187" spans="3:8" x14ac:dyDescent="0.25">
      <c r="C187" s="41"/>
      <c r="E187" s="63"/>
      <c r="F187" s="34"/>
      <c r="G187" s="34"/>
      <c r="H187" s="42"/>
    </row>
    <row r="188" spans="3:8" x14ac:dyDescent="0.25">
      <c r="C188" s="41"/>
      <c r="E188" s="63"/>
      <c r="F188" s="34"/>
      <c r="G188" s="34"/>
      <c r="H188" s="42"/>
    </row>
    <row r="189" spans="3:8" x14ac:dyDescent="0.25">
      <c r="C189" s="41"/>
      <c r="E189" s="63"/>
      <c r="F189" s="34"/>
      <c r="G189" s="34"/>
      <c r="H189" s="42"/>
    </row>
    <row r="190" spans="3:8" x14ac:dyDescent="0.25">
      <c r="C190" s="41"/>
      <c r="E190" s="63"/>
      <c r="F190" s="34"/>
      <c r="G190" s="34"/>
      <c r="H190" s="42"/>
    </row>
    <row r="191" spans="3:8" x14ac:dyDescent="0.25">
      <c r="C191" s="41"/>
      <c r="E191" s="63"/>
      <c r="F191" s="34"/>
      <c r="G191" s="34"/>
      <c r="H191" s="42"/>
    </row>
    <row r="192" spans="3:8" x14ac:dyDescent="0.25">
      <c r="C192" s="41"/>
      <c r="E192" s="63"/>
      <c r="F192" s="34"/>
      <c r="G192" s="34"/>
      <c r="H192" s="42"/>
    </row>
    <row r="193" spans="3:8" x14ac:dyDescent="0.25">
      <c r="C193" s="41"/>
      <c r="E193" s="63"/>
      <c r="F193" s="34"/>
      <c r="G193" s="34"/>
      <c r="H193" s="42"/>
    </row>
    <row r="194" spans="3:8" x14ac:dyDescent="0.25">
      <c r="C194" s="41"/>
      <c r="E194" s="63"/>
      <c r="F194" s="34"/>
      <c r="G194" s="34"/>
      <c r="H194" s="42"/>
    </row>
    <row r="195" spans="3:8" x14ac:dyDescent="0.25">
      <c r="C195" s="41"/>
      <c r="E195" s="63"/>
      <c r="F195" s="34"/>
      <c r="G195" s="34"/>
      <c r="H195" s="42"/>
    </row>
    <row r="196" spans="3:8" x14ac:dyDescent="0.25">
      <c r="C196" s="41"/>
      <c r="E196" s="63"/>
      <c r="F196" s="34"/>
      <c r="G196" s="34"/>
      <c r="H196" s="42"/>
    </row>
    <row r="197" spans="3:8" x14ac:dyDescent="0.25">
      <c r="C197" s="41"/>
      <c r="E197" s="63"/>
      <c r="F197" s="34"/>
      <c r="G197" s="34"/>
      <c r="H197" s="42"/>
    </row>
    <row r="198" spans="3:8" x14ac:dyDescent="0.25">
      <c r="C198" s="41"/>
      <c r="E198" s="63"/>
      <c r="F198" s="34"/>
      <c r="G198" s="34"/>
      <c r="H198" s="42"/>
    </row>
    <row r="199" spans="3:8" x14ac:dyDescent="0.25">
      <c r="C199" s="41"/>
      <c r="E199" s="63"/>
      <c r="F199" s="34"/>
      <c r="G199" s="34"/>
      <c r="H199" s="42"/>
    </row>
    <row r="200" spans="3:8" x14ac:dyDescent="0.25">
      <c r="C200" s="41"/>
      <c r="E200" s="63"/>
      <c r="F200" s="34"/>
      <c r="G200" s="34"/>
      <c r="H200" s="42"/>
    </row>
    <row r="201" spans="3:8" x14ac:dyDescent="0.25">
      <c r="C201" s="41"/>
      <c r="E201" s="63"/>
      <c r="F201" s="34"/>
      <c r="G201" s="34"/>
      <c r="H201" s="42"/>
    </row>
    <row r="202" spans="3:8" x14ac:dyDescent="0.25">
      <c r="C202" s="41"/>
      <c r="E202" s="63"/>
      <c r="F202" s="34"/>
      <c r="G202" s="34"/>
      <c r="H202" s="42"/>
    </row>
    <row r="203" spans="3:8" x14ac:dyDescent="0.25">
      <c r="C203" s="41"/>
      <c r="E203" s="63"/>
      <c r="F203" s="34"/>
      <c r="G203" s="34"/>
      <c r="H203" s="42"/>
    </row>
    <row r="204" spans="3:8" x14ac:dyDescent="0.25">
      <c r="C204" s="41"/>
      <c r="E204" s="63"/>
      <c r="F204" s="34"/>
      <c r="G204" s="34"/>
      <c r="H204" s="42"/>
    </row>
    <row r="205" spans="3:8" x14ac:dyDescent="0.25">
      <c r="C205" s="41"/>
      <c r="E205" s="63"/>
      <c r="F205" s="34"/>
      <c r="G205" s="34"/>
      <c r="H205" s="42"/>
    </row>
    <row r="206" spans="3:8" x14ac:dyDescent="0.25">
      <c r="C206" s="41"/>
      <c r="E206" s="63"/>
      <c r="F206" s="34"/>
      <c r="G206" s="34"/>
      <c r="H206" s="42"/>
    </row>
    <row r="207" spans="3:8" x14ac:dyDescent="0.25">
      <c r="C207" s="41"/>
      <c r="E207" s="63"/>
      <c r="F207" s="34"/>
      <c r="G207" s="34"/>
      <c r="H207" s="42"/>
    </row>
    <row r="208" spans="3:8" x14ac:dyDescent="0.25">
      <c r="C208" s="41"/>
      <c r="E208" s="63"/>
      <c r="F208" s="34"/>
      <c r="G208" s="34"/>
      <c r="H208" s="42"/>
    </row>
    <row r="209" spans="3:8" x14ac:dyDescent="0.25">
      <c r="C209" s="41"/>
      <c r="E209" s="63"/>
      <c r="F209" s="34"/>
      <c r="G209" s="34"/>
      <c r="H209" s="42"/>
    </row>
    <row r="210" spans="3:8" x14ac:dyDescent="0.25">
      <c r="C210" s="41"/>
      <c r="E210" s="63"/>
      <c r="F210" s="34"/>
      <c r="G210" s="34"/>
      <c r="H210" s="42"/>
    </row>
    <row r="211" spans="3:8" x14ac:dyDescent="0.25">
      <c r="C211" s="41"/>
      <c r="E211" s="63"/>
      <c r="F211" s="34"/>
      <c r="G211" s="34"/>
      <c r="H211" s="42"/>
    </row>
    <row r="212" spans="3:8" x14ac:dyDescent="0.25">
      <c r="C212" s="41"/>
      <c r="E212" s="63"/>
      <c r="F212" s="34"/>
      <c r="G212" s="34"/>
      <c r="H212" s="42"/>
    </row>
    <row r="213" spans="3:8" x14ac:dyDescent="0.25">
      <c r="C213" s="41"/>
      <c r="E213" s="63"/>
      <c r="F213" s="34"/>
      <c r="G213" s="34"/>
      <c r="H213" s="42"/>
    </row>
    <row r="214" spans="3:8" x14ac:dyDescent="0.25">
      <c r="C214" s="41"/>
      <c r="E214" s="63"/>
      <c r="F214" s="34"/>
      <c r="G214" s="34"/>
      <c r="H214" s="42"/>
    </row>
    <row r="215" spans="3:8" x14ac:dyDescent="0.25">
      <c r="C215" s="41"/>
      <c r="E215" s="63"/>
      <c r="F215" s="34"/>
      <c r="G215" s="34"/>
      <c r="H215" s="42"/>
    </row>
    <row r="216" spans="3:8" x14ac:dyDescent="0.25">
      <c r="C216" s="41"/>
      <c r="E216" s="63"/>
      <c r="F216" s="34"/>
      <c r="G216" s="34"/>
      <c r="H216" s="42"/>
    </row>
    <row r="217" spans="3:8" x14ac:dyDescent="0.25">
      <c r="C217" s="41"/>
      <c r="E217" s="63"/>
      <c r="F217" s="34"/>
      <c r="G217" s="34"/>
      <c r="H217" s="42"/>
    </row>
    <row r="218" spans="3:8" x14ac:dyDescent="0.25">
      <c r="C218" s="41"/>
      <c r="E218" s="63"/>
      <c r="F218" s="34"/>
      <c r="G218" s="34"/>
      <c r="H218" s="42"/>
    </row>
    <row r="219" spans="3:8" x14ac:dyDescent="0.25">
      <c r="C219" s="41"/>
      <c r="E219" s="63"/>
      <c r="F219" s="34"/>
      <c r="G219" s="34"/>
      <c r="H219" s="42"/>
    </row>
    <row r="220" spans="3:8" x14ac:dyDescent="0.25">
      <c r="C220" s="41"/>
      <c r="E220" s="63"/>
      <c r="F220" s="34"/>
      <c r="G220" s="34"/>
      <c r="H220" s="42"/>
    </row>
    <row r="221" spans="3:8" x14ac:dyDescent="0.25">
      <c r="C221" s="41"/>
      <c r="E221" s="63"/>
      <c r="F221" s="34"/>
      <c r="G221" s="34"/>
      <c r="H221" s="42"/>
    </row>
    <row r="222" spans="3:8" x14ac:dyDescent="0.25">
      <c r="C222" s="41"/>
      <c r="E222" s="63"/>
      <c r="F222" s="34"/>
      <c r="G222" s="34"/>
      <c r="H222" s="42"/>
    </row>
    <row r="223" spans="3:8" x14ac:dyDescent="0.25">
      <c r="C223" s="41"/>
      <c r="E223" s="63"/>
      <c r="F223" s="34"/>
      <c r="G223" s="34"/>
      <c r="H223" s="42"/>
    </row>
    <row r="224" spans="3:8" x14ac:dyDescent="0.25">
      <c r="C224" s="41"/>
      <c r="E224" s="63"/>
      <c r="F224" s="34"/>
      <c r="G224" s="34"/>
      <c r="H224" s="42"/>
    </row>
  </sheetData>
  <mergeCells count="4">
    <mergeCell ref="C2:G2"/>
    <mergeCell ref="C3:G3"/>
    <mergeCell ref="C4:G4"/>
    <mergeCell ref="C8:G8"/>
  </mergeCells>
  <printOptions horizontalCentered="1"/>
  <pageMargins left="0.39370078740157483" right="0.39370078740157483" top="0.39370078740157483" bottom="1.0236220472440944" header="0" footer="0.39370078740157483"/>
  <pageSetup scale="70" orientation="portrait" r:id="rId1"/>
  <headerFooter>
    <oddFooter>&amp;L&amp;9NOMBRE DE LA EMPRESA&amp;C&amp;9RESPONSABLE DEL PROYECTO
DIRECCIÓN DE PROYECTOS
ARQ. SANDRA GUADALUPE PATIÑO MACÍAS
&amp;P DE &amp;N&amp;R&amp;9NOMBRE  Y FIRMA DEL RESPONSABLE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8"/>
  <sheetViews>
    <sheetView workbookViewId="0"/>
  </sheetViews>
  <sheetFormatPr baseColWidth="10" defaultColWidth="14.42578125" defaultRowHeight="15" customHeight="1" x14ac:dyDescent="0.25"/>
  <cols>
    <col min="1" max="1" width="10.7109375" customWidth="1"/>
    <col min="2" max="2" width="10" customWidth="1"/>
    <col min="3" max="3" width="50.5703125" customWidth="1"/>
    <col min="4" max="4" width="6.42578125" customWidth="1"/>
    <col min="5" max="5" width="8.7109375" customWidth="1"/>
    <col min="6" max="6" width="13.42578125" customWidth="1"/>
    <col min="7" max="7" width="13.28515625" customWidth="1"/>
    <col min="8" max="9" width="11.5703125" customWidth="1"/>
  </cols>
  <sheetData>
    <row r="1" spans="1:9" ht="54.75" customHeight="1" x14ac:dyDescent="0.25">
      <c r="A1" s="79"/>
      <c r="B1" s="66"/>
      <c r="C1" s="57"/>
      <c r="D1" s="66"/>
      <c r="E1" s="57"/>
      <c r="F1" s="57"/>
      <c r="G1" s="57"/>
    </row>
    <row r="2" spans="1:9" x14ac:dyDescent="0.25">
      <c r="A2" s="80"/>
      <c r="B2" s="295"/>
      <c r="C2" s="296"/>
      <c r="D2" s="296"/>
      <c r="E2" s="296"/>
      <c r="F2" s="296"/>
      <c r="G2" s="296"/>
    </row>
    <row r="3" spans="1:9" x14ac:dyDescent="0.25">
      <c r="A3" s="1"/>
      <c r="B3" s="56" t="s">
        <v>155</v>
      </c>
      <c r="C3" s="64" t="s">
        <v>156</v>
      </c>
      <c r="D3" s="64"/>
      <c r="E3" s="64"/>
      <c r="F3" s="64"/>
      <c r="G3" s="24"/>
    </row>
    <row r="4" spans="1:9" x14ac:dyDescent="0.25">
      <c r="A4" s="1"/>
      <c r="B4" s="56" t="s">
        <v>157</v>
      </c>
      <c r="C4" s="64" t="s">
        <v>158</v>
      </c>
      <c r="D4" s="24"/>
      <c r="E4" s="24"/>
      <c r="F4" s="24"/>
      <c r="G4" s="24"/>
    </row>
    <row r="5" spans="1:9" x14ac:dyDescent="0.25">
      <c r="A5" s="1"/>
      <c r="B5" s="56" t="s">
        <v>159</v>
      </c>
      <c r="C5" s="64" t="s">
        <v>160</v>
      </c>
      <c r="D5" s="24"/>
      <c r="E5" s="24"/>
      <c r="F5" s="24"/>
      <c r="G5" s="24"/>
    </row>
    <row r="6" spans="1:9" x14ac:dyDescent="0.25">
      <c r="A6" s="1"/>
      <c r="B6" s="56" t="s">
        <v>161</v>
      </c>
      <c r="C6" s="297" t="s">
        <v>2184</v>
      </c>
      <c r="D6" s="296"/>
      <c r="E6" s="296"/>
      <c r="F6" s="296"/>
      <c r="G6" s="296"/>
    </row>
    <row r="7" spans="1:9" x14ac:dyDescent="0.25">
      <c r="A7" s="1"/>
      <c r="B7" s="56" t="s">
        <v>2185</v>
      </c>
      <c r="C7" s="64" t="s">
        <v>2186</v>
      </c>
      <c r="D7" s="24"/>
      <c r="E7" s="24"/>
      <c r="F7" s="24"/>
      <c r="G7" s="24"/>
    </row>
    <row r="8" spans="1:9" x14ac:dyDescent="0.25">
      <c r="A8" s="1"/>
      <c r="B8" s="56" t="s">
        <v>2187</v>
      </c>
      <c r="C8" s="74">
        <v>6</v>
      </c>
      <c r="D8" s="24"/>
      <c r="E8" s="24"/>
      <c r="F8" s="24"/>
      <c r="G8" s="24"/>
    </row>
    <row r="9" spans="1:9" x14ac:dyDescent="0.25">
      <c r="A9" s="1"/>
    </row>
    <row r="10" spans="1:9" x14ac:dyDescent="0.25">
      <c r="A10" s="1"/>
      <c r="B10" s="298" t="s">
        <v>2188</v>
      </c>
      <c r="C10" s="299"/>
      <c r="D10" s="299"/>
      <c r="E10" s="299"/>
      <c r="F10" s="299"/>
      <c r="G10" s="299"/>
    </row>
    <row r="11" spans="1:9" x14ac:dyDescent="0.25">
      <c r="A11" s="81"/>
      <c r="B11" s="75" t="s">
        <v>2189</v>
      </c>
      <c r="C11" s="76" t="s">
        <v>2190</v>
      </c>
      <c r="D11" s="76" t="s">
        <v>2191</v>
      </c>
      <c r="E11" s="76" t="s">
        <v>2192</v>
      </c>
      <c r="F11" s="76" t="s">
        <v>2326</v>
      </c>
      <c r="G11" s="77" t="s">
        <v>2194</v>
      </c>
    </row>
    <row r="12" spans="1:9" x14ac:dyDescent="0.25">
      <c r="B12" s="32"/>
      <c r="C12" s="32"/>
      <c r="D12" s="32"/>
      <c r="E12" s="32"/>
      <c r="F12" s="32"/>
      <c r="G12" s="32"/>
      <c r="H12" s="32"/>
      <c r="I12" s="32"/>
    </row>
    <row r="13" spans="1:9" x14ac:dyDescent="0.25">
      <c r="B13" s="51"/>
      <c r="C13" s="67" t="s">
        <v>2151</v>
      </c>
      <c r="D13" s="52"/>
      <c r="E13" s="37"/>
      <c r="F13" s="53"/>
      <c r="G13" s="53"/>
      <c r="H13" s="22"/>
      <c r="I13" s="22"/>
    </row>
    <row r="14" spans="1:9" x14ac:dyDescent="0.25">
      <c r="B14" s="54"/>
      <c r="C14" s="68"/>
      <c r="D14" s="22"/>
      <c r="E14" s="38"/>
      <c r="F14" s="55"/>
      <c r="G14" s="55"/>
      <c r="H14" s="22"/>
      <c r="I14" s="22"/>
    </row>
    <row r="15" spans="1:9" x14ac:dyDescent="0.25">
      <c r="B15" s="70" t="s">
        <v>167</v>
      </c>
      <c r="C15" s="70" t="s">
        <v>168</v>
      </c>
      <c r="D15" s="82"/>
      <c r="E15" s="83"/>
      <c r="F15" s="73"/>
      <c r="G15" s="73"/>
      <c r="H15" s="22"/>
      <c r="I15" s="22"/>
    </row>
    <row r="16" spans="1:9" x14ac:dyDescent="0.25">
      <c r="B16" s="47" t="s">
        <v>169</v>
      </c>
      <c r="C16" s="47" t="s">
        <v>170</v>
      </c>
      <c r="D16" s="48"/>
      <c r="E16" s="49"/>
      <c r="F16" s="50"/>
      <c r="G16" s="50"/>
      <c r="H16" s="22"/>
      <c r="I16" s="22"/>
    </row>
    <row r="17" spans="2:9" x14ac:dyDescent="0.25">
      <c r="B17" s="51" t="s">
        <v>171</v>
      </c>
      <c r="C17" s="51" t="s">
        <v>172</v>
      </c>
      <c r="D17" s="52"/>
      <c r="E17" s="37"/>
      <c r="F17" s="53"/>
      <c r="G17" s="53"/>
      <c r="H17" s="22"/>
      <c r="I17" s="22"/>
    </row>
    <row r="18" spans="2:9" x14ac:dyDescent="0.25">
      <c r="B18" s="59" t="s">
        <v>174</v>
      </c>
      <c r="C18" s="59" t="s">
        <v>175</v>
      </c>
      <c r="D18" s="60" t="s">
        <v>176</v>
      </c>
      <c r="E18" s="35">
        <v>735.35</v>
      </c>
      <c r="F18" s="65"/>
      <c r="G18" s="65"/>
      <c r="H18" s="22"/>
      <c r="I18" s="22"/>
    </row>
    <row r="19" spans="2:9" x14ac:dyDescent="0.25">
      <c r="B19" s="59" t="s">
        <v>177</v>
      </c>
      <c r="C19" s="59" t="s">
        <v>178</v>
      </c>
      <c r="D19" s="60" t="s">
        <v>176</v>
      </c>
      <c r="E19" s="35">
        <v>735.35</v>
      </c>
      <c r="F19" s="65"/>
      <c r="G19" s="65"/>
      <c r="H19" s="22"/>
      <c r="I19" s="22"/>
    </row>
    <row r="20" spans="2:9" x14ac:dyDescent="0.25">
      <c r="B20" s="59" t="s">
        <v>179</v>
      </c>
      <c r="C20" s="59" t="s">
        <v>180</v>
      </c>
      <c r="D20" s="60" t="s">
        <v>181</v>
      </c>
      <c r="E20" s="35">
        <v>38.299999999999997</v>
      </c>
      <c r="F20" s="65"/>
      <c r="G20" s="65"/>
      <c r="H20" s="22"/>
      <c r="I20" s="22"/>
    </row>
    <row r="21" spans="2:9" ht="15.75" customHeight="1" x14ac:dyDescent="0.25">
      <c r="B21" s="72" t="s">
        <v>182</v>
      </c>
      <c r="C21" s="72" t="s">
        <v>183</v>
      </c>
      <c r="D21" s="84" t="s">
        <v>173</v>
      </c>
      <c r="E21" s="85"/>
      <c r="F21" s="71"/>
      <c r="G21" s="71"/>
      <c r="H21" s="22"/>
      <c r="I21" s="22"/>
    </row>
    <row r="22" spans="2:9" ht="15.75" customHeight="1" x14ac:dyDescent="0.25">
      <c r="B22" s="59" t="s">
        <v>184</v>
      </c>
      <c r="C22" s="59" t="s">
        <v>185</v>
      </c>
      <c r="D22" s="60" t="s">
        <v>186</v>
      </c>
      <c r="E22" s="35">
        <v>147.07</v>
      </c>
      <c r="F22" s="65"/>
      <c r="G22" s="65"/>
      <c r="H22" s="22"/>
      <c r="I22" s="22"/>
    </row>
    <row r="23" spans="2:9" ht="15.75" customHeight="1" x14ac:dyDescent="0.25">
      <c r="B23" s="59" t="s">
        <v>187</v>
      </c>
      <c r="C23" s="59" t="s">
        <v>188</v>
      </c>
      <c r="D23" s="60" t="s">
        <v>189</v>
      </c>
      <c r="E23" s="35">
        <v>1470.7</v>
      </c>
      <c r="F23" s="65"/>
      <c r="G23" s="65"/>
      <c r="H23" s="22"/>
      <c r="I23" s="22"/>
    </row>
    <row r="24" spans="2:9" ht="15.75" customHeight="1" x14ac:dyDescent="0.25">
      <c r="B24" s="72" t="s">
        <v>190</v>
      </c>
      <c r="C24" s="72" t="s">
        <v>191</v>
      </c>
      <c r="D24" s="84" t="s">
        <v>173</v>
      </c>
      <c r="E24" s="85"/>
      <c r="F24" s="71"/>
      <c r="G24" s="71"/>
      <c r="H24" s="22"/>
      <c r="I24" s="22"/>
    </row>
    <row r="25" spans="2:9" ht="15.75" customHeight="1" x14ac:dyDescent="0.25">
      <c r="B25" s="72" t="s">
        <v>192</v>
      </c>
      <c r="C25" s="72" t="s">
        <v>193</v>
      </c>
      <c r="D25" s="84" t="s">
        <v>173</v>
      </c>
      <c r="E25" s="85"/>
      <c r="F25" s="71"/>
      <c r="G25" s="71"/>
      <c r="H25" s="22"/>
      <c r="I25" s="22"/>
    </row>
    <row r="26" spans="2:9" ht="15.75" customHeight="1" x14ac:dyDescent="0.25">
      <c r="B26" s="59" t="s">
        <v>194</v>
      </c>
      <c r="C26" s="59" t="s">
        <v>195</v>
      </c>
      <c r="D26" s="60" t="s">
        <v>181</v>
      </c>
      <c r="E26" s="35">
        <v>420</v>
      </c>
      <c r="F26" s="65"/>
      <c r="G26" s="65"/>
      <c r="H26" s="22"/>
      <c r="I26" s="22"/>
    </row>
    <row r="27" spans="2:9" ht="15.75" customHeight="1" x14ac:dyDescent="0.25">
      <c r="B27" s="59" t="s">
        <v>196</v>
      </c>
      <c r="C27" s="59" t="s">
        <v>197</v>
      </c>
      <c r="D27" s="60" t="s">
        <v>115</v>
      </c>
      <c r="E27" s="35">
        <v>35</v>
      </c>
      <c r="F27" s="65"/>
      <c r="G27" s="65"/>
      <c r="H27" s="22"/>
      <c r="I27" s="22"/>
    </row>
    <row r="28" spans="2:9" ht="15.75" customHeight="1" x14ac:dyDescent="0.25">
      <c r="B28" s="59" t="s">
        <v>198</v>
      </c>
      <c r="C28" s="59" t="s">
        <v>199</v>
      </c>
      <c r="D28" s="60" t="s">
        <v>200</v>
      </c>
      <c r="E28" s="35">
        <v>15582</v>
      </c>
      <c r="F28" s="65"/>
      <c r="G28" s="65"/>
      <c r="H28" s="22"/>
      <c r="I28" s="22"/>
    </row>
    <row r="29" spans="2:9" ht="15.75" customHeight="1" x14ac:dyDescent="0.25">
      <c r="B29" s="59" t="s">
        <v>201</v>
      </c>
      <c r="C29" s="59" t="s">
        <v>202</v>
      </c>
      <c r="D29" s="60" t="s">
        <v>200</v>
      </c>
      <c r="E29" s="35">
        <v>3070.46</v>
      </c>
      <c r="F29" s="65"/>
      <c r="G29" s="65"/>
      <c r="H29" s="22"/>
      <c r="I29" s="22"/>
    </row>
    <row r="30" spans="2:9" ht="15.75" customHeight="1" x14ac:dyDescent="0.25">
      <c r="B30" s="59" t="s">
        <v>203</v>
      </c>
      <c r="C30" s="59" t="s">
        <v>204</v>
      </c>
      <c r="D30" s="60" t="s">
        <v>200</v>
      </c>
      <c r="E30" s="35">
        <v>18652.46</v>
      </c>
      <c r="F30" s="65"/>
      <c r="G30" s="65"/>
      <c r="H30" s="22"/>
      <c r="I30" s="22"/>
    </row>
    <row r="31" spans="2:9" ht="15.75" customHeight="1" x14ac:dyDescent="0.25">
      <c r="B31" s="59" t="s">
        <v>205</v>
      </c>
      <c r="C31" s="59" t="s">
        <v>206</v>
      </c>
      <c r="D31" s="60" t="s">
        <v>186</v>
      </c>
      <c r="E31" s="35">
        <v>201.83</v>
      </c>
      <c r="F31" s="65"/>
      <c r="G31" s="65"/>
      <c r="H31" s="22"/>
      <c r="I31" s="22"/>
    </row>
    <row r="32" spans="2:9" ht="15.75" customHeight="1" x14ac:dyDescent="0.25">
      <c r="B32" s="59" t="s">
        <v>207</v>
      </c>
      <c r="C32" s="59" t="s">
        <v>185</v>
      </c>
      <c r="D32" s="60" t="s">
        <v>186</v>
      </c>
      <c r="E32" s="35">
        <v>201.83</v>
      </c>
      <c r="F32" s="65"/>
      <c r="G32" s="65"/>
      <c r="H32" s="22"/>
      <c r="I32" s="22"/>
    </row>
    <row r="33" spans="2:9" ht="15.75" customHeight="1" x14ac:dyDescent="0.25">
      <c r="B33" s="59" t="s">
        <v>208</v>
      </c>
      <c r="C33" s="59" t="s">
        <v>188</v>
      </c>
      <c r="D33" s="60" t="s">
        <v>189</v>
      </c>
      <c r="E33" s="35">
        <v>2018.3</v>
      </c>
      <c r="F33" s="65"/>
      <c r="G33" s="65"/>
      <c r="H33" s="22"/>
      <c r="I33" s="22"/>
    </row>
    <row r="34" spans="2:9" ht="15.75" customHeight="1" x14ac:dyDescent="0.25">
      <c r="B34" s="72" t="s">
        <v>209</v>
      </c>
      <c r="C34" s="72" t="s">
        <v>210</v>
      </c>
      <c r="D34" s="84" t="s">
        <v>173</v>
      </c>
      <c r="E34" s="85"/>
      <c r="F34" s="71"/>
      <c r="G34" s="71"/>
      <c r="H34" s="22"/>
      <c r="I34" s="22"/>
    </row>
    <row r="35" spans="2:9" ht="15.75" customHeight="1" x14ac:dyDescent="0.25">
      <c r="B35" s="59" t="s">
        <v>211</v>
      </c>
      <c r="C35" s="59" t="s">
        <v>212</v>
      </c>
      <c r="D35" s="60" t="s">
        <v>186</v>
      </c>
      <c r="E35" s="35">
        <v>19.95</v>
      </c>
      <c r="F35" s="65"/>
      <c r="G35" s="65"/>
      <c r="H35" s="22"/>
      <c r="I35" s="22"/>
    </row>
    <row r="36" spans="2:9" ht="15.75" customHeight="1" x14ac:dyDescent="0.25">
      <c r="B36" s="59" t="s">
        <v>213</v>
      </c>
      <c r="C36" s="59" t="s">
        <v>214</v>
      </c>
      <c r="D36" s="60" t="s">
        <v>176</v>
      </c>
      <c r="E36" s="35">
        <v>11.65</v>
      </c>
      <c r="F36" s="65"/>
      <c r="G36" s="65"/>
      <c r="H36" s="22"/>
      <c r="I36" s="22"/>
    </row>
    <row r="37" spans="2:9" ht="15.75" customHeight="1" x14ac:dyDescent="0.25">
      <c r="B37" s="59" t="s">
        <v>215</v>
      </c>
      <c r="C37" s="59" t="s">
        <v>216</v>
      </c>
      <c r="D37" s="60" t="s">
        <v>176</v>
      </c>
      <c r="E37" s="35">
        <v>73.92</v>
      </c>
      <c r="F37" s="65"/>
      <c r="G37" s="65"/>
      <c r="H37" s="22"/>
      <c r="I37" s="22"/>
    </row>
    <row r="38" spans="2:9" ht="15.75" customHeight="1" x14ac:dyDescent="0.25">
      <c r="B38" s="59" t="s">
        <v>217</v>
      </c>
      <c r="C38" s="59" t="s">
        <v>218</v>
      </c>
      <c r="D38" s="60" t="s">
        <v>200</v>
      </c>
      <c r="E38" s="35">
        <v>819.91</v>
      </c>
      <c r="F38" s="65"/>
      <c r="G38" s="65"/>
      <c r="H38" s="22"/>
      <c r="I38" s="22"/>
    </row>
    <row r="39" spans="2:9" ht="15.75" customHeight="1" x14ac:dyDescent="0.25">
      <c r="B39" s="59" t="s">
        <v>219</v>
      </c>
      <c r="C39" s="59" t="s">
        <v>206</v>
      </c>
      <c r="D39" s="60" t="s">
        <v>186</v>
      </c>
      <c r="E39" s="35">
        <v>20.329999999999998</v>
      </c>
      <c r="F39" s="65"/>
      <c r="G39" s="65"/>
      <c r="H39" s="22"/>
      <c r="I39" s="22"/>
    </row>
    <row r="40" spans="2:9" ht="15.75" customHeight="1" x14ac:dyDescent="0.25">
      <c r="B40" s="59" t="s">
        <v>220</v>
      </c>
      <c r="C40" s="59" t="s">
        <v>221</v>
      </c>
      <c r="D40" s="60" t="s">
        <v>186</v>
      </c>
      <c r="E40" s="35">
        <v>8.06</v>
      </c>
      <c r="F40" s="65"/>
      <c r="G40" s="65"/>
      <c r="H40" s="22"/>
      <c r="I40" s="22"/>
    </row>
    <row r="41" spans="2:9" ht="15.75" customHeight="1" x14ac:dyDescent="0.25">
      <c r="B41" s="59" t="s">
        <v>222</v>
      </c>
      <c r="C41" s="59" t="s">
        <v>185</v>
      </c>
      <c r="D41" s="60" t="s">
        <v>186</v>
      </c>
      <c r="E41" s="35">
        <v>19.95</v>
      </c>
      <c r="F41" s="65"/>
      <c r="G41" s="65"/>
      <c r="H41" s="22"/>
      <c r="I41" s="22"/>
    </row>
    <row r="42" spans="2:9" ht="15.75" customHeight="1" x14ac:dyDescent="0.25">
      <c r="B42" s="59" t="s">
        <v>223</v>
      </c>
      <c r="C42" s="59" t="s">
        <v>188</v>
      </c>
      <c r="D42" s="60" t="s">
        <v>189</v>
      </c>
      <c r="E42" s="35">
        <v>199.5</v>
      </c>
      <c r="F42" s="65"/>
      <c r="G42" s="65"/>
      <c r="H42" s="22"/>
      <c r="I42" s="22"/>
    </row>
    <row r="43" spans="2:9" ht="15.75" customHeight="1" x14ac:dyDescent="0.25">
      <c r="B43" s="59" t="s">
        <v>224</v>
      </c>
      <c r="C43" s="59" t="s">
        <v>225</v>
      </c>
      <c r="D43" s="60" t="s">
        <v>176</v>
      </c>
      <c r="E43" s="35">
        <v>104.71</v>
      </c>
      <c r="F43" s="65"/>
      <c r="G43" s="65"/>
      <c r="H43" s="22"/>
      <c r="I43" s="22"/>
    </row>
    <row r="44" spans="2:9" ht="15.75" customHeight="1" x14ac:dyDescent="0.25">
      <c r="B44" s="72" t="s">
        <v>226</v>
      </c>
      <c r="C44" s="72" t="s">
        <v>227</v>
      </c>
      <c r="D44" s="84" t="s">
        <v>173</v>
      </c>
      <c r="E44" s="85"/>
      <c r="F44" s="71"/>
      <c r="G44" s="71"/>
      <c r="H44" s="22"/>
      <c r="I44" s="22"/>
    </row>
    <row r="45" spans="2:9" ht="15.75" customHeight="1" x14ac:dyDescent="0.25">
      <c r="B45" s="59" t="s">
        <v>228</v>
      </c>
      <c r="C45" s="59" t="s">
        <v>212</v>
      </c>
      <c r="D45" s="60" t="s">
        <v>186</v>
      </c>
      <c r="E45" s="35">
        <v>21.67</v>
      </c>
      <c r="F45" s="65"/>
      <c r="G45" s="65"/>
      <c r="H45" s="22"/>
      <c r="I45" s="22"/>
    </row>
    <row r="46" spans="2:9" ht="15.75" customHeight="1" x14ac:dyDescent="0.25">
      <c r="B46" s="59" t="s">
        <v>229</v>
      </c>
      <c r="C46" s="59" t="s">
        <v>214</v>
      </c>
      <c r="D46" s="60" t="s">
        <v>176</v>
      </c>
      <c r="E46" s="35">
        <v>14.39</v>
      </c>
      <c r="F46" s="65"/>
      <c r="G46" s="65"/>
      <c r="H46" s="22"/>
      <c r="I46" s="22"/>
    </row>
    <row r="47" spans="2:9" ht="15.75" customHeight="1" x14ac:dyDescent="0.25">
      <c r="B47" s="59" t="s">
        <v>230</v>
      </c>
      <c r="C47" s="59" t="s">
        <v>216</v>
      </c>
      <c r="D47" s="60" t="s">
        <v>176</v>
      </c>
      <c r="E47" s="35">
        <v>50.96</v>
      </c>
      <c r="F47" s="65"/>
      <c r="G47" s="65"/>
      <c r="H47" s="22"/>
      <c r="I47" s="22"/>
    </row>
    <row r="48" spans="2:9" ht="15.75" customHeight="1" x14ac:dyDescent="0.25">
      <c r="B48" s="59" t="s">
        <v>231</v>
      </c>
      <c r="C48" s="59" t="s">
        <v>232</v>
      </c>
      <c r="D48" s="60" t="s">
        <v>200</v>
      </c>
      <c r="E48" s="35">
        <v>915.08</v>
      </c>
      <c r="F48" s="65"/>
      <c r="G48" s="65"/>
      <c r="H48" s="22"/>
      <c r="I48" s="22"/>
    </row>
    <row r="49" spans="2:9" ht="15.75" customHeight="1" x14ac:dyDescent="0.25">
      <c r="B49" s="59" t="s">
        <v>233</v>
      </c>
      <c r="C49" s="59" t="s">
        <v>218</v>
      </c>
      <c r="D49" s="60" t="s">
        <v>200</v>
      </c>
      <c r="E49" s="35">
        <v>1233.3499999999999</v>
      </c>
      <c r="F49" s="65"/>
      <c r="G49" s="65"/>
      <c r="H49" s="22"/>
      <c r="I49" s="22"/>
    </row>
    <row r="50" spans="2:9" ht="15.75" customHeight="1" x14ac:dyDescent="0.25">
      <c r="B50" s="59" t="s">
        <v>234</v>
      </c>
      <c r="C50" s="59" t="s">
        <v>206</v>
      </c>
      <c r="D50" s="60" t="s">
        <v>186</v>
      </c>
      <c r="E50" s="35">
        <v>21.87</v>
      </c>
      <c r="F50" s="65"/>
      <c r="G50" s="65"/>
      <c r="H50" s="22"/>
      <c r="I50" s="22"/>
    </row>
    <row r="51" spans="2:9" ht="15.75" customHeight="1" x14ac:dyDescent="0.25">
      <c r="B51" s="59" t="s">
        <v>235</v>
      </c>
      <c r="C51" s="59" t="s">
        <v>221</v>
      </c>
      <c r="D51" s="60" t="s">
        <v>186</v>
      </c>
      <c r="E51" s="35">
        <v>5.43</v>
      </c>
      <c r="F51" s="65"/>
      <c r="G51" s="65"/>
      <c r="H51" s="22"/>
      <c r="I51" s="22"/>
    </row>
    <row r="52" spans="2:9" ht="15.75" customHeight="1" x14ac:dyDescent="0.25">
      <c r="B52" s="59" t="s">
        <v>236</v>
      </c>
      <c r="C52" s="59" t="s">
        <v>185</v>
      </c>
      <c r="D52" s="60" t="s">
        <v>186</v>
      </c>
      <c r="E52" s="35">
        <v>21.67</v>
      </c>
      <c r="F52" s="65"/>
      <c r="G52" s="65"/>
      <c r="H52" s="22"/>
      <c r="I52" s="22"/>
    </row>
    <row r="53" spans="2:9" ht="15.75" customHeight="1" x14ac:dyDescent="0.25">
      <c r="B53" s="59" t="s">
        <v>237</v>
      </c>
      <c r="C53" s="59" t="s">
        <v>188</v>
      </c>
      <c r="D53" s="60" t="s">
        <v>189</v>
      </c>
      <c r="E53" s="35">
        <v>216.7</v>
      </c>
      <c r="F53" s="65"/>
      <c r="G53" s="65"/>
      <c r="H53" s="22"/>
      <c r="I53" s="22"/>
    </row>
    <row r="54" spans="2:9" ht="15.75" customHeight="1" x14ac:dyDescent="0.25">
      <c r="B54" s="59" t="s">
        <v>238</v>
      </c>
      <c r="C54" s="59" t="s">
        <v>225</v>
      </c>
      <c r="D54" s="60" t="s">
        <v>176</v>
      </c>
      <c r="E54" s="35">
        <v>33.85</v>
      </c>
      <c r="F54" s="65"/>
      <c r="G54" s="65"/>
      <c r="H54" s="22"/>
      <c r="I54" s="22"/>
    </row>
    <row r="55" spans="2:9" ht="15.75" customHeight="1" x14ac:dyDescent="0.25">
      <c r="B55" s="72" t="s">
        <v>239</v>
      </c>
      <c r="C55" s="72" t="s">
        <v>240</v>
      </c>
      <c r="D55" s="84" t="s">
        <v>173</v>
      </c>
      <c r="E55" s="85"/>
      <c r="F55" s="71"/>
      <c r="G55" s="71"/>
      <c r="H55" s="22"/>
      <c r="I55" s="22"/>
    </row>
    <row r="56" spans="2:9" ht="15.75" customHeight="1" x14ac:dyDescent="0.25">
      <c r="B56" s="59" t="s">
        <v>241</v>
      </c>
      <c r="C56" s="59" t="s">
        <v>212</v>
      </c>
      <c r="D56" s="60" t="s">
        <v>186</v>
      </c>
      <c r="E56" s="35">
        <v>14.36</v>
      </c>
      <c r="F56" s="65"/>
      <c r="G56" s="65"/>
      <c r="H56" s="22"/>
      <c r="I56" s="22"/>
    </row>
    <row r="57" spans="2:9" ht="15.75" customHeight="1" x14ac:dyDescent="0.25">
      <c r="B57" s="59" t="s">
        <v>242</v>
      </c>
      <c r="C57" s="59" t="s">
        <v>214</v>
      </c>
      <c r="D57" s="60" t="s">
        <v>176</v>
      </c>
      <c r="E57" s="35">
        <v>16.89</v>
      </c>
      <c r="F57" s="65"/>
      <c r="G57" s="65"/>
      <c r="H57" s="22"/>
      <c r="I57" s="22"/>
    </row>
    <row r="58" spans="2:9" ht="15.75" customHeight="1" x14ac:dyDescent="0.25">
      <c r="B58" s="59" t="s">
        <v>243</v>
      </c>
      <c r="C58" s="59" t="s">
        <v>244</v>
      </c>
      <c r="D58" s="60" t="s">
        <v>186</v>
      </c>
      <c r="E58" s="35">
        <v>16.89</v>
      </c>
      <c r="F58" s="65"/>
      <c r="G58" s="65"/>
      <c r="H58" s="22"/>
      <c r="I58" s="22"/>
    </row>
    <row r="59" spans="2:9" ht="15.75" customHeight="1" x14ac:dyDescent="0.25">
      <c r="B59" s="59" t="s">
        <v>245</v>
      </c>
      <c r="C59" s="59" t="s">
        <v>216</v>
      </c>
      <c r="D59" s="60" t="s">
        <v>176</v>
      </c>
      <c r="E59" s="35">
        <v>45.04</v>
      </c>
      <c r="F59" s="65"/>
      <c r="G59" s="65"/>
      <c r="H59" s="22"/>
      <c r="I59" s="22"/>
    </row>
    <row r="60" spans="2:9" ht="15.75" customHeight="1" x14ac:dyDescent="0.25">
      <c r="B60" s="59" t="s">
        <v>246</v>
      </c>
      <c r="C60" s="59" t="s">
        <v>232</v>
      </c>
      <c r="D60" s="60" t="s">
        <v>200</v>
      </c>
      <c r="E60" s="35">
        <v>658.71</v>
      </c>
      <c r="F60" s="65"/>
      <c r="G60" s="65"/>
      <c r="H60" s="22"/>
      <c r="I60" s="22"/>
    </row>
    <row r="61" spans="2:9" ht="15.75" customHeight="1" x14ac:dyDescent="0.25">
      <c r="B61" s="59" t="s">
        <v>248</v>
      </c>
      <c r="C61" s="59" t="s">
        <v>202</v>
      </c>
      <c r="D61" s="60" t="s">
        <v>200</v>
      </c>
      <c r="E61" s="35">
        <v>195.12</v>
      </c>
      <c r="F61" s="65"/>
      <c r="G61" s="65"/>
      <c r="H61" s="22"/>
      <c r="I61" s="22"/>
    </row>
    <row r="62" spans="2:9" ht="15.75" customHeight="1" x14ac:dyDescent="0.25">
      <c r="B62" s="59" t="s">
        <v>249</v>
      </c>
      <c r="C62" s="59" t="s">
        <v>206</v>
      </c>
      <c r="D62" s="60" t="s">
        <v>186</v>
      </c>
      <c r="E62" s="35">
        <v>9.01</v>
      </c>
      <c r="F62" s="65"/>
      <c r="G62" s="65"/>
      <c r="H62" s="22"/>
      <c r="I62" s="22"/>
    </row>
    <row r="63" spans="2:9" ht="15.75" customHeight="1" x14ac:dyDescent="0.25">
      <c r="B63" s="59" t="s">
        <v>250</v>
      </c>
      <c r="C63" s="59" t="s">
        <v>221</v>
      </c>
      <c r="D63" s="60" t="s">
        <v>186</v>
      </c>
      <c r="E63" s="35">
        <v>4.5</v>
      </c>
      <c r="F63" s="65"/>
      <c r="G63" s="65"/>
      <c r="H63" s="22"/>
      <c r="I63" s="22"/>
    </row>
    <row r="64" spans="2:9" ht="15.75" customHeight="1" x14ac:dyDescent="0.25">
      <c r="B64" s="59" t="s">
        <v>251</v>
      </c>
      <c r="C64" s="59" t="s">
        <v>185</v>
      </c>
      <c r="D64" s="60" t="s">
        <v>186</v>
      </c>
      <c r="E64" s="35">
        <v>14.36</v>
      </c>
      <c r="F64" s="65"/>
      <c r="G64" s="65"/>
      <c r="H64" s="22"/>
      <c r="I64" s="22"/>
    </row>
    <row r="65" spans="2:9" ht="15.75" customHeight="1" x14ac:dyDescent="0.25">
      <c r="B65" s="59" t="s">
        <v>252</v>
      </c>
      <c r="C65" s="59" t="s">
        <v>188</v>
      </c>
      <c r="D65" s="60" t="s">
        <v>189</v>
      </c>
      <c r="E65" s="35">
        <v>143.6</v>
      </c>
      <c r="F65" s="65"/>
      <c r="G65" s="65"/>
      <c r="H65" s="22"/>
      <c r="I65" s="22"/>
    </row>
    <row r="66" spans="2:9" ht="15.75" customHeight="1" x14ac:dyDescent="0.25">
      <c r="B66" s="59" t="s">
        <v>253</v>
      </c>
      <c r="C66" s="59" t="s">
        <v>225</v>
      </c>
      <c r="D66" s="60" t="s">
        <v>176</v>
      </c>
      <c r="E66" s="35">
        <v>56.3</v>
      </c>
      <c r="F66" s="65"/>
      <c r="G66" s="65"/>
      <c r="H66" s="22"/>
      <c r="I66" s="22"/>
    </row>
    <row r="67" spans="2:9" ht="15.75" customHeight="1" x14ac:dyDescent="0.25">
      <c r="B67" s="72" t="s">
        <v>254</v>
      </c>
      <c r="C67" s="72" t="s">
        <v>255</v>
      </c>
      <c r="D67" s="84" t="s">
        <v>173</v>
      </c>
      <c r="E67" s="85"/>
      <c r="F67" s="71"/>
      <c r="G67" s="71"/>
      <c r="H67" s="22"/>
      <c r="I67" s="22"/>
    </row>
    <row r="68" spans="2:9" ht="15.75" customHeight="1" x14ac:dyDescent="0.25">
      <c r="B68" s="59" t="s">
        <v>256</v>
      </c>
      <c r="C68" s="59" t="s">
        <v>212</v>
      </c>
      <c r="D68" s="60" t="s">
        <v>186</v>
      </c>
      <c r="E68" s="35">
        <v>21.67</v>
      </c>
      <c r="F68" s="65"/>
      <c r="G68" s="65"/>
      <c r="H68" s="22"/>
      <c r="I68" s="22"/>
    </row>
    <row r="69" spans="2:9" ht="15.75" customHeight="1" x14ac:dyDescent="0.25">
      <c r="B69" s="59" t="s">
        <v>257</v>
      </c>
      <c r="C69" s="59" t="s">
        <v>214</v>
      </c>
      <c r="D69" s="60" t="s">
        <v>176</v>
      </c>
      <c r="E69" s="35">
        <v>146.12</v>
      </c>
      <c r="F69" s="65"/>
      <c r="G69" s="65"/>
      <c r="H69" s="22"/>
      <c r="I69" s="22"/>
    </row>
    <row r="70" spans="2:9" ht="15.75" customHeight="1" x14ac:dyDescent="0.25">
      <c r="B70" s="59" t="s">
        <v>258</v>
      </c>
      <c r="C70" s="59" t="s">
        <v>244</v>
      </c>
      <c r="D70" s="60" t="s">
        <v>186</v>
      </c>
      <c r="E70" s="35">
        <v>7.31</v>
      </c>
      <c r="F70" s="65"/>
      <c r="G70" s="65"/>
      <c r="H70" s="22"/>
      <c r="I70" s="22"/>
    </row>
    <row r="71" spans="2:9" ht="15.75" customHeight="1" x14ac:dyDescent="0.25">
      <c r="B71" s="59" t="s">
        <v>259</v>
      </c>
      <c r="C71" s="59" t="s">
        <v>216</v>
      </c>
      <c r="D71" s="60" t="s">
        <v>176</v>
      </c>
      <c r="E71" s="35">
        <v>324.7</v>
      </c>
      <c r="F71" s="65"/>
      <c r="G71" s="65"/>
      <c r="H71" s="22"/>
      <c r="I71" s="22"/>
    </row>
    <row r="72" spans="2:9" ht="15.75" customHeight="1" x14ac:dyDescent="0.25">
      <c r="B72" s="59" t="s">
        <v>260</v>
      </c>
      <c r="C72" s="59" t="s">
        <v>247</v>
      </c>
      <c r="D72" s="60" t="s">
        <v>200</v>
      </c>
      <c r="E72" s="35">
        <v>3545.72</v>
      </c>
      <c r="F72" s="65"/>
      <c r="G72" s="65"/>
      <c r="H72" s="22"/>
      <c r="I72" s="22"/>
    </row>
    <row r="73" spans="2:9" ht="15.75" customHeight="1" x14ac:dyDescent="0.25">
      <c r="B73" s="59" t="s">
        <v>261</v>
      </c>
      <c r="C73" s="59" t="s">
        <v>202</v>
      </c>
      <c r="D73" s="60" t="s">
        <v>200</v>
      </c>
      <c r="E73" s="35">
        <v>1084.81</v>
      </c>
      <c r="F73" s="65"/>
      <c r="G73" s="65"/>
      <c r="H73" s="22"/>
      <c r="I73" s="22"/>
    </row>
    <row r="74" spans="2:9" ht="15.75" customHeight="1" x14ac:dyDescent="0.25">
      <c r="B74" s="59" t="s">
        <v>262</v>
      </c>
      <c r="C74" s="59" t="s">
        <v>206</v>
      </c>
      <c r="D74" s="60" t="s">
        <v>186</v>
      </c>
      <c r="E74" s="35">
        <v>40.590000000000003</v>
      </c>
      <c r="F74" s="65"/>
      <c r="G74" s="65"/>
      <c r="H74" s="22"/>
      <c r="I74" s="22"/>
    </row>
    <row r="75" spans="2:9" ht="15.75" customHeight="1" x14ac:dyDescent="0.25">
      <c r="B75" s="59" t="s">
        <v>263</v>
      </c>
      <c r="C75" s="59" t="s">
        <v>221</v>
      </c>
      <c r="D75" s="60" t="s">
        <v>186</v>
      </c>
      <c r="E75" s="35">
        <v>56.82</v>
      </c>
      <c r="F75" s="65"/>
      <c r="G75" s="65"/>
      <c r="H75" s="22"/>
      <c r="I75" s="22"/>
    </row>
    <row r="76" spans="2:9" ht="15.75" customHeight="1" x14ac:dyDescent="0.25">
      <c r="B76" s="59" t="s">
        <v>264</v>
      </c>
      <c r="C76" s="59" t="s">
        <v>185</v>
      </c>
      <c r="D76" s="60" t="s">
        <v>186</v>
      </c>
      <c r="E76" s="35">
        <v>107.15</v>
      </c>
      <c r="F76" s="65"/>
      <c r="G76" s="65"/>
      <c r="H76" s="22"/>
      <c r="I76" s="22"/>
    </row>
    <row r="77" spans="2:9" ht="15.75" customHeight="1" x14ac:dyDescent="0.25">
      <c r="B77" s="59" t="s">
        <v>265</v>
      </c>
      <c r="C77" s="59" t="s">
        <v>188</v>
      </c>
      <c r="D77" s="60" t="s">
        <v>189</v>
      </c>
      <c r="E77" s="35">
        <v>1071.5</v>
      </c>
      <c r="F77" s="65"/>
      <c r="G77" s="65"/>
      <c r="H77" s="22"/>
      <c r="I77" s="22"/>
    </row>
    <row r="78" spans="2:9" ht="15.75" customHeight="1" x14ac:dyDescent="0.25">
      <c r="B78" s="59" t="s">
        <v>266</v>
      </c>
      <c r="C78" s="59" t="s">
        <v>225</v>
      </c>
      <c r="D78" s="60" t="s">
        <v>176</v>
      </c>
      <c r="E78" s="35">
        <v>405.88</v>
      </c>
      <c r="F78" s="65"/>
      <c r="G78" s="65"/>
      <c r="H78" s="22"/>
      <c r="I78" s="22"/>
    </row>
    <row r="79" spans="2:9" ht="15.75" customHeight="1" x14ac:dyDescent="0.25">
      <c r="B79" s="72" t="s">
        <v>267</v>
      </c>
      <c r="C79" s="72" t="s">
        <v>268</v>
      </c>
      <c r="D79" s="84" t="s">
        <v>173</v>
      </c>
      <c r="E79" s="85"/>
      <c r="F79" s="71"/>
      <c r="G79" s="71"/>
      <c r="H79" s="22"/>
      <c r="I79" s="22"/>
    </row>
    <row r="80" spans="2:9" ht="15.75" customHeight="1" x14ac:dyDescent="0.25">
      <c r="B80" s="72" t="s">
        <v>269</v>
      </c>
      <c r="C80" s="72" t="s">
        <v>270</v>
      </c>
      <c r="D80" s="84" t="s">
        <v>173</v>
      </c>
      <c r="E80" s="85"/>
      <c r="F80" s="71"/>
      <c r="G80" s="71"/>
      <c r="H80" s="22"/>
      <c r="I80" s="22"/>
    </row>
    <row r="81" spans="2:9" ht="15.75" customHeight="1" x14ac:dyDescent="0.25">
      <c r="B81" s="59" t="s">
        <v>271</v>
      </c>
      <c r="C81" s="59" t="s">
        <v>216</v>
      </c>
      <c r="D81" s="60" t="s">
        <v>176</v>
      </c>
      <c r="E81" s="35">
        <v>242.08</v>
      </c>
      <c r="F81" s="65"/>
      <c r="G81" s="65"/>
      <c r="H81" s="22"/>
      <c r="I81" s="22"/>
    </row>
    <row r="82" spans="2:9" ht="15.75" customHeight="1" x14ac:dyDescent="0.25">
      <c r="B82" s="59" t="s">
        <v>272</v>
      </c>
      <c r="C82" s="59" t="s">
        <v>273</v>
      </c>
      <c r="D82" s="60" t="s">
        <v>181</v>
      </c>
      <c r="E82" s="35">
        <v>605.20000000000005</v>
      </c>
      <c r="F82" s="65"/>
      <c r="G82" s="65"/>
      <c r="H82" s="22"/>
      <c r="I82" s="22"/>
    </row>
    <row r="83" spans="2:9" ht="15.75" customHeight="1" x14ac:dyDescent="0.25">
      <c r="B83" s="59" t="s">
        <v>274</v>
      </c>
      <c r="C83" s="59" t="s">
        <v>247</v>
      </c>
      <c r="D83" s="60" t="s">
        <v>200</v>
      </c>
      <c r="E83" s="35">
        <v>1888.22</v>
      </c>
      <c r="F83" s="65"/>
      <c r="G83" s="65"/>
      <c r="H83" s="22"/>
      <c r="I83" s="22"/>
    </row>
    <row r="84" spans="2:9" ht="15.75" customHeight="1" x14ac:dyDescent="0.25">
      <c r="B84" s="59" t="s">
        <v>275</v>
      </c>
      <c r="C84" s="59" t="s">
        <v>202</v>
      </c>
      <c r="D84" s="60" t="s">
        <v>200</v>
      </c>
      <c r="E84" s="35">
        <v>833.27</v>
      </c>
      <c r="F84" s="65"/>
      <c r="G84" s="65"/>
      <c r="H84" s="22"/>
      <c r="I84" s="22"/>
    </row>
    <row r="85" spans="2:9" ht="15.75" customHeight="1" x14ac:dyDescent="0.25">
      <c r="B85" s="59" t="s">
        <v>276</v>
      </c>
      <c r="C85" s="59" t="s">
        <v>206</v>
      </c>
      <c r="D85" s="60" t="s">
        <v>186</v>
      </c>
      <c r="E85" s="35">
        <v>24.21</v>
      </c>
      <c r="F85" s="65"/>
      <c r="G85" s="65"/>
      <c r="H85" s="22"/>
      <c r="I85" s="22"/>
    </row>
    <row r="86" spans="2:9" ht="15.75" customHeight="1" x14ac:dyDescent="0.25">
      <c r="B86" s="72" t="s">
        <v>277</v>
      </c>
      <c r="C86" s="72" t="s">
        <v>278</v>
      </c>
      <c r="D86" s="84" t="s">
        <v>173</v>
      </c>
      <c r="E86" s="85"/>
      <c r="F86" s="71"/>
      <c r="G86" s="71"/>
      <c r="H86" s="22"/>
      <c r="I86" s="22"/>
    </row>
    <row r="87" spans="2:9" ht="15.75" customHeight="1" x14ac:dyDescent="0.25">
      <c r="B87" s="59" t="s">
        <v>279</v>
      </c>
      <c r="C87" s="59" t="s">
        <v>216</v>
      </c>
      <c r="D87" s="60" t="s">
        <v>176</v>
      </c>
      <c r="E87" s="35">
        <v>29.37</v>
      </c>
      <c r="F87" s="65"/>
      <c r="G87" s="65"/>
      <c r="H87" s="22"/>
      <c r="I87" s="22"/>
    </row>
    <row r="88" spans="2:9" ht="15.75" customHeight="1" x14ac:dyDescent="0.25">
      <c r="B88" s="59" t="s">
        <v>280</v>
      </c>
      <c r="C88" s="59" t="s">
        <v>273</v>
      </c>
      <c r="D88" s="60" t="s">
        <v>181</v>
      </c>
      <c r="E88" s="35">
        <v>106.8</v>
      </c>
      <c r="F88" s="65"/>
      <c r="G88" s="65"/>
      <c r="H88" s="22"/>
      <c r="I88" s="22"/>
    </row>
    <row r="89" spans="2:9" ht="15.75" customHeight="1" x14ac:dyDescent="0.25">
      <c r="B89" s="59" t="s">
        <v>281</v>
      </c>
      <c r="C89" s="59" t="s">
        <v>218</v>
      </c>
      <c r="D89" s="60" t="s">
        <v>200</v>
      </c>
      <c r="E89" s="35">
        <v>159.56</v>
      </c>
      <c r="F89" s="65"/>
      <c r="G89" s="65"/>
      <c r="H89" s="22"/>
      <c r="I89" s="22"/>
    </row>
    <row r="90" spans="2:9" ht="15.75" customHeight="1" x14ac:dyDescent="0.25">
      <c r="B90" s="59" t="s">
        <v>282</v>
      </c>
      <c r="C90" s="59" t="s">
        <v>202</v>
      </c>
      <c r="D90" s="60" t="s">
        <v>200</v>
      </c>
      <c r="E90" s="35">
        <v>58.82</v>
      </c>
      <c r="F90" s="65"/>
      <c r="G90" s="65"/>
      <c r="H90" s="22"/>
      <c r="I90" s="22"/>
    </row>
    <row r="91" spans="2:9" ht="15.75" customHeight="1" x14ac:dyDescent="0.25">
      <c r="B91" s="59" t="s">
        <v>283</v>
      </c>
      <c r="C91" s="59" t="s">
        <v>206</v>
      </c>
      <c r="D91" s="60" t="s">
        <v>186</v>
      </c>
      <c r="E91" s="35">
        <v>1.6</v>
      </c>
      <c r="F91" s="65"/>
      <c r="G91" s="65"/>
      <c r="H91" s="22"/>
      <c r="I91" s="22"/>
    </row>
    <row r="92" spans="2:9" ht="15.75" customHeight="1" x14ac:dyDescent="0.25">
      <c r="B92" s="72" t="s">
        <v>284</v>
      </c>
      <c r="C92" s="72" t="s">
        <v>285</v>
      </c>
      <c r="D92" s="84" t="s">
        <v>173</v>
      </c>
      <c r="E92" s="85"/>
      <c r="F92" s="71"/>
      <c r="G92" s="71"/>
      <c r="H92" s="22"/>
      <c r="I92" s="22"/>
    </row>
    <row r="93" spans="2:9" ht="15.75" customHeight="1" x14ac:dyDescent="0.25">
      <c r="B93" s="59" t="s">
        <v>286</v>
      </c>
      <c r="C93" s="59" t="s">
        <v>287</v>
      </c>
      <c r="D93" s="60" t="s">
        <v>176</v>
      </c>
      <c r="E93" s="35">
        <v>735.35</v>
      </c>
      <c r="F93" s="65"/>
      <c r="G93" s="65"/>
      <c r="H93" s="22"/>
      <c r="I93" s="22"/>
    </row>
    <row r="94" spans="2:9" ht="15.75" customHeight="1" x14ac:dyDescent="0.25">
      <c r="B94" s="59" t="s">
        <v>288</v>
      </c>
      <c r="C94" s="59" t="s">
        <v>221</v>
      </c>
      <c r="D94" s="60" t="s">
        <v>186</v>
      </c>
      <c r="E94" s="35">
        <v>500.04</v>
      </c>
      <c r="F94" s="65"/>
      <c r="G94" s="65"/>
      <c r="H94" s="22"/>
      <c r="I94" s="22"/>
    </row>
    <row r="95" spans="2:9" ht="15.75" customHeight="1" x14ac:dyDescent="0.25">
      <c r="B95" s="59" t="s">
        <v>289</v>
      </c>
      <c r="C95" s="59" t="s">
        <v>290</v>
      </c>
      <c r="D95" s="60" t="s">
        <v>176</v>
      </c>
      <c r="E95" s="35">
        <v>735.35</v>
      </c>
      <c r="F95" s="65"/>
      <c r="G95" s="65"/>
      <c r="H95" s="22"/>
      <c r="I95" s="22"/>
    </row>
    <row r="96" spans="2:9" ht="15.75" customHeight="1" x14ac:dyDescent="0.25">
      <c r="B96" s="59" t="s">
        <v>291</v>
      </c>
      <c r="C96" s="59" t="s">
        <v>292</v>
      </c>
      <c r="D96" s="60" t="s">
        <v>176</v>
      </c>
      <c r="E96" s="35">
        <v>735.35</v>
      </c>
      <c r="F96" s="65"/>
      <c r="G96" s="65"/>
      <c r="H96" s="22"/>
      <c r="I96" s="22"/>
    </row>
    <row r="97" spans="2:9" ht="15.75" customHeight="1" x14ac:dyDescent="0.25">
      <c r="B97" s="59" t="s">
        <v>293</v>
      </c>
      <c r="C97" s="59" t="s">
        <v>294</v>
      </c>
      <c r="D97" s="60" t="s">
        <v>186</v>
      </c>
      <c r="E97" s="35">
        <v>88.24</v>
      </c>
      <c r="F97" s="65"/>
      <c r="G97" s="65"/>
      <c r="H97" s="22"/>
      <c r="I97" s="22"/>
    </row>
    <row r="98" spans="2:9" ht="15.75" customHeight="1" x14ac:dyDescent="0.25">
      <c r="B98" s="59" t="s">
        <v>295</v>
      </c>
      <c r="C98" s="59" t="s">
        <v>296</v>
      </c>
      <c r="D98" s="60" t="s">
        <v>176</v>
      </c>
      <c r="E98" s="35">
        <v>735.35</v>
      </c>
      <c r="F98" s="65"/>
      <c r="G98" s="65"/>
      <c r="H98" s="22"/>
      <c r="I98" s="22"/>
    </row>
    <row r="99" spans="2:9" ht="15.75" customHeight="1" x14ac:dyDescent="0.25">
      <c r="B99" s="59" t="s">
        <v>297</v>
      </c>
      <c r="C99" s="59" t="s">
        <v>298</v>
      </c>
      <c r="D99" s="60" t="s">
        <v>181</v>
      </c>
      <c r="E99" s="35">
        <v>48</v>
      </c>
      <c r="F99" s="65"/>
      <c r="G99" s="65"/>
      <c r="H99" s="22"/>
      <c r="I99" s="22"/>
    </row>
    <row r="100" spans="2:9" ht="15.75" customHeight="1" x14ac:dyDescent="0.25">
      <c r="B100" s="59" t="s">
        <v>299</v>
      </c>
      <c r="C100" s="59" t="s">
        <v>300</v>
      </c>
      <c r="D100" s="60" t="s">
        <v>181</v>
      </c>
      <c r="E100" s="35">
        <v>243</v>
      </c>
      <c r="F100" s="65"/>
      <c r="G100" s="65"/>
      <c r="H100" s="22"/>
      <c r="I100" s="22"/>
    </row>
    <row r="101" spans="2:9" ht="15.75" customHeight="1" x14ac:dyDescent="0.25">
      <c r="B101" s="72" t="s">
        <v>301</v>
      </c>
      <c r="C101" s="72" t="s">
        <v>1356</v>
      </c>
      <c r="D101" s="84" t="s">
        <v>173</v>
      </c>
      <c r="E101" s="85"/>
      <c r="F101" s="71"/>
      <c r="G101" s="71"/>
      <c r="H101" s="22"/>
      <c r="I101" s="22"/>
    </row>
    <row r="102" spans="2:9" ht="15.75" customHeight="1" x14ac:dyDescent="0.25">
      <c r="B102" s="59" t="s">
        <v>302</v>
      </c>
      <c r="C102" s="59" t="s">
        <v>303</v>
      </c>
      <c r="D102" s="60" t="s">
        <v>176</v>
      </c>
      <c r="E102" s="35">
        <v>831.49</v>
      </c>
      <c r="F102" s="65"/>
      <c r="G102" s="65"/>
      <c r="H102" s="22"/>
      <c r="I102" s="22"/>
    </row>
    <row r="103" spans="2:9" ht="15.75" customHeight="1" x14ac:dyDescent="0.25">
      <c r="B103" s="59" t="s">
        <v>304</v>
      </c>
      <c r="C103" s="59" t="s">
        <v>247</v>
      </c>
      <c r="D103" s="60" t="s">
        <v>200</v>
      </c>
      <c r="E103" s="35">
        <v>6701.99</v>
      </c>
      <c r="F103" s="65"/>
      <c r="G103" s="65"/>
      <c r="H103" s="22"/>
      <c r="I103" s="22"/>
    </row>
    <row r="104" spans="2:9" ht="15.75" customHeight="1" x14ac:dyDescent="0.25">
      <c r="B104" s="59" t="s">
        <v>305</v>
      </c>
      <c r="C104" s="59" t="s">
        <v>218</v>
      </c>
      <c r="D104" s="60" t="s">
        <v>200</v>
      </c>
      <c r="E104" s="35">
        <v>3905.96</v>
      </c>
      <c r="F104" s="65"/>
      <c r="G104" s="65"/>
      <c r="H104" s="22"/>
      <c r="I104" s="22"/>
    </row>
    <row r="105" spans="2:9" ht="15.75" customHeight="1" x14ac:dyDescent="0.25">
      <c r="B105" s="59" t="s">
        <v>306</v>
      </c>
      <c r="C105" s="59" t="s">
        <v>202</v>
      </c>
      <c r="D105" s="60" t="s">
        <v>200</v>
      </c>
      <c r="E105" s="35">
        <v>2121.4499999999998</v>
      </c>
      <c r="F105" s="65"/>
      <c r="G105" s="65"/>
      <c r="H105" s="22"/>
      <c r="I105" s="22"/>
    </row>
    <row r="106" spans="2:9" ht="15.75" customHeight="1" x14ac:dyDescent="0.25">
      <c r="B106" s="59" t="s">
        <v>307</v>
      </c>
      <c r="C106" s="59" t="s">
        <v>308</v>
      </c>
      <c r="D106" s="60" t="s">
        <v>200</v>
      </c>
      <c r="E106" s="35">
        <v>600.11</v>
      </c>
      <c r="F106" s="65"/>
      <c r="G106" s="65"/>
      <c r="H106" s="22"/>
      <c r="I106" s="22"/>
    </row>
    <row r="107" spans="2:9" ht="15.75" customHeight="1" x14ac:dyDescent="0.25">
      <c r="B107" s="59" t="s">
        <v>309</v>
      </c>
      <c r="C107" s="59" t="s">
        <v>310</v>
      </c>
      <c r="D107" s="60" t="s">
        <v>115</v>
      </c>
      <c r="E107" s="35">
        <v>1150</v>
      </c>
      <c r="F107" s="65"/>
      <c r="G107" s="65"/>
      <c r="H107" s="22"/>
      <c r="I107" s="22"/>
    </row>
    <row r="108" spans="2:9" ht="15.75" customHeight="1" x14ac:dyDescent="0.25">
      <c r="B108" s="59" t="s">
        <v>311</v>
      </c>
      <c r="C108" s="59" t="s">
        <v>206</v>
      </c>
      <c r="D108" s="60" t="s">
        <v>186</v>
      </c>
      <c r="E108" s="35">
        <v>127.91</v>
      </c>
      <c r="F108" s="65"/>
      <c r="G108" s="65"/>
      <c r="H108" s="22"/>
      <c r="I108" s="22"/>
    </row>
    <row r="109" spans="2:9" ht="15.75" customHeight="1" x14ac:dyDescent="0.25">
      <c r="B109" s="59" t="s">
        <v>312</v>
      </c>
      <c r="C109" s="59" t="s">
        <v>313</v>
      </c>
      <c r="D109" s="60" t="s">
        <v>176</v>
      </c>
      <c r="E109" s="35">
        <v>612.33000000000004</v>
      </c>
      <c r="F109" s="65"/>
      <c r="G109" s="65"/>
      <c r="H109" s="22"/>
      <c r="I109" s="22"/>
    </row>
    <row r="110" spans="2:9" ht="15.75" customHeight="1" x14ac:dyDescent="0.25">
      <c r="B110" s="72" t="s">
        <v>315</v>
      </c>
      <c r="C110" s="72" t="s">
        <v>316</v>
      </c>
      <c r="D110" s="84" t="s">
        <v>173</v>
      </c>
      <c r="E110" s="85"/>
      <c r="F110" s="71"/>
      <c r="G110" s="71"/>
      <c r="H110" s="22"/>
      <c r="I110" s="22"/>
    </row>
    <row r="111" spans="2:9" ht="15.75" customHeight="1" x14ac:dyDescent="0.25">
      <c r="B111" s="59" t="s">
        <v>317</v>
      </c>
      <c r="C111" s="59" t="s">
        <v>212</v>
      </c>
      <c r="D111" s="60" t="s">
        <v>186</v>
      </c>
      <c r="E111" s="35">
        <v>10.58</v>
      </c>
      <c r="F111" s="65"/>
      <c r="G111" s="65"/>
      <c r="H111" s="22"/>
      <c r="I111" s="22"/>
    </row>
    <row r="112" spans="2:9" ht="15.75" customHeight="1" x14ac:dyDescent="0.25">
      <c r="B112" s="59" t="s">
        <v>318</v>
      </c>
      <c r="C112" s="59" t="s">
        <v>214</v>
      </c>
      <c r="D112" s="60" t="s">
        <v>176</v>
      </c>
      <c r="E112" s="35">
        <v>17.100000000000001</v>
      </c>
      <c r="F112" s="65"/>
      <c r="G112" s="65"/>
      <c r="H112" s="22"/>
      <c r="I112" s="22"/>
    </row>
    <row r="113" spans="2:9" ht="15.75" customHeight="1" x14ac:dyDescent="0.25">
      <c r="B113" s="59" t="s">
        <v>319</v>
      </c>
      <c r="C113" s="59" t="s">
        <v>244</v>
      </c>
      <c r="D113" s="60" t="s">
        <v>186</v>
      </c>
      <c r="E113" s="35">
        <v>0.34</v>
      </c>
      <c r="F113" s="65"/>
      <c r="G113" s="65"/>
      <c r="H113" s="22"/>
      <c r="I113" s="22"/>
    </row>
    <row r="114" spans="2:9" ht="15.75" customHeight="1" x14ac:dyDescent="0.25">
      <c r="B114" s="59" t="s">
        <v>320</v>
      </c>
      <c r="C114" s="59" t="s">
        <v>216</v>
      </c>
      <c r="D114" s="60" t="s">
        <v>176</v>
      </c>
      <c r="E114" s="35">
        <v>18.600000000000001</v>
      </c>
      <c r="F114" s="65"/>
      <c r="G114" s="65"/>
      <c r="H114" s="22"/>
      <c r="I114" s="22"/>
    </row>
    <row r="115" spans="2:9" ht="15.75" customHeight="1" x14ac:dyDescent="0.25">
      <c r="B115" s="59" t="s">
        <v>321</v>
      </c>
      <c r="C115" s="59" t="s">
        <v>202</v>
      </c>
      <c r="D115" s="60" t="s">
        <v>200</v>
      </c>
      <c r="E115" s="35">
        <v>158.52000000000001</v>
      </c>
      <c r="F115" s="65"/>
      <c r="G115" s="65"/>
      <c r="H115" s="22"/>
      <c r="I115" s="22"/>
    </row>
    <row r="116" spans="2:9" ht="15.75" customHeight="1" x14ac:dyDescent="0.25">
      <c r="B116" s="59" t="s">
        <v>322</v>
      </c>
      <c r="C116" s="59" t="s">
        <v>206</v>
      </c>
      <c r="D116" s="60" t="s">
        <v>186</v>
      </c>
      <c r="E116" s="35">
        <v>2.42</v>
      </c>
      <c r="F116" s="65"/>
      <c r="G116" s="65"/>
      <c r="H116" s="22"/>
      <c r="I116" s="22"/>
    </row>
    <row r="117" spans="2:9" ht="15.75" customHeight="1" x14ac:dyDescent="0.25">
      <c r="B117" s="59" t="s">
        <v>323</v>
      </c>
      <c r="C117" s="59" t="s">
        <v>324</v>
      </c>
      <c r="D117" s="60" t="s">
        <v>176</v>
      </c>
      <c r="E117" s="35">
        <v>22.15</v>
      </c>
      <c r="F117" s="65"/>
      <c r="G117" s="65"/>
      <c r="H117" s="22"/>
      <c r="I117" s="22"/>
    </row>
    <row r="118" spans="2:9" ht="15.75" customHeight="1" x14ac:dyDescent="0.25">
      <c r="B118" s="59" t="s">
        <v>325</v>
      </c>
      <c r="C118" s="59" t="s">
        <v>221</v>
      </c>
      <c r="D118" s="60" t="s">
        <v>186</v>
      </c>
      <c r="E118" s="35">
        <v>3.03</v>
      </c>
      <c r="F118" s="65"/>
      <c r="G118" s="65"/>
      <c r="H118" s="22"/>
      <c r="I118" s="22"/>
    </row>
    <row r="119" spans="2:9" ht="15.75" customHeight="1" x14ac:dyDescent="0.25">
      <c r="B119" s="59" t="s">
        <v>326</v>
      </c>
      <c r="C119" s="59" t="s">
        <v>185</v>
      </c>
      <c r="D119" s="60" t="s">
        <v>186</v>
      </c>
      <c r="E119" s="35">
        <v>10.58</v>
      </c>
      <c r="F119" s="65"/>
      <c r="G119" s="65"/>
      <c r="H119" s="22"/>
      <c r="I119" s="22"/>
    </row>
    <row r="120" spans="2:9" ht="15.75" customHeight="1" x14ac:dyDescent="0.25">
      <c r="B120" s="59" t="s">
        <v>327</v>
      </c>
      <c r="C120" s="59" t="s">
        <v>188</v>
      </c>
      <c r="D120" s="60" t="s">
        <v>189</v>
      </c>
      <c r="E120" s="35">
        <v>105.8</v>
      </c>
      <c r="F120" s="65"/>
      <c r="G120" s="65"/>
      <c r="H120" s="22"/>
      <c r="I120" s="22"/>
    </row>
    <row r="121" spans="2:9" ht="15.75" customHeight="1" x14ac:dyDescent="0.25">
      <c r="B121" s="59" t="s">
        <v>328</v>
      </c>
      <c r="C121" s="59" t="s">
        <v>225</v>
      </c>
      <c r="D121" s="60" t="s">
        <v>176</v>
      </c>
      <c r="E121" s="35">
        <v>17.100000000000001</v>
      </c>
      <c r="F121" s="65"/>
      <c r="G121" s="65"/>
      <c r="H121" s="22"/>
      <c r="I121" s="22"/>
    </row>
    <row r="122" spans="2:9" ht="15.75" customHeight="1" x14ac:dyDescent="0.25">
      <c r="B122" s="72" t="s">
        <v>329</v>
      </c>
      <c r="C122" s="72" t="s">
        <v>330</v>
      </c>
      <c r="D122" s="84" t="s">
        <v>173</v>
      </c>
      <c r="E122" s="85"/>
      <c r="F122" s="71"/>
      <c r="G122" s="71"/>
      <c r="H122" s="22"/>
      <c r="I122" s="22"/>
    </row>
    <row r="123" spans="2:9" ht="15.75" customHeight="1" x14ac:dyDescent="0.25">
      <c r="B123" s="72" t="s">
        <v>331</v>
      </c>
      <c r="C123" s="72" t="s">
        <v>332</v>
      </c>
      <c r="D123" s="84" t="s">
        <v>173</v>
      </c>
      <c r="E123" s="85"/>
      <c r="F123" s="71"/>
      <c r="G123" s="71"/>
      <c r="H123" s="22"/>
      <c r="I123" s="22"/>
    </row>
    <row r="124" spans="2:9" ht="15.75" customHeight="1" x14ac:dyDescent="0.25">
      <c r="B124" s="59" t="s">
        <v>333</v>
      </c>
      <c r="C124" s="59" t="s">
        <v>334</v>
      </c>
      <c r="D124" s="60" t="s">
        <v>176</v>
      </c>
      <c r="E124" s="35">
        <v>117</v>
      </c>
      <c r="F124" s="65"/>
      <c r="G124" s="65"/>
      <c r="H124" s="22"/>
      <c r="I124" s="22"/>
    </row>
    <row r="125" spans="2:9" ht="15.75" customHeight="1" x14ac:dyDescent="0.25">
      <c r="B125" s="59" t="s">
        <v>335</v>
      </c>
      <c r="C125" s="59" t="s">
        <v>336</v>
      </c>
      <c r="D125" s="60" t="s">
        <v>176</v>
      </c>
      <c r="E125" s="35">
        <v>234</v>
      </c>
      <c r="F125" s="65"/>
      <c r="G125" s="65"/>
      <c r="H125" s="22"/>
      <c r="I125" s="22"/>
    </row>
    <row r="126" spans="2:9" ht="15.75" customHeight="1" x14ac:dyDescent="0.25">
      <c r="B126" s="59" t="s">
        <v>345</v>
      </c>
      <c r="C126" s="59" t="s">
        <v>206</v>
      </c>
      <c r="D126" s="60" t="s">
        <v>186</v>
      </c>
      <c r="E126" s="35">
        <v>26.75</v>
      </c>
      <c r="F126" s="65"/>
      <c r="G126" s="65"/>
      <c r="H126" s="22"/>
      <c r="I126" s="22"/>
    </row>
    <row r="127" spans="2:9" ht="15.75" customHeight="1" x14ac:dyDescent="0.25">
      <c r="B127" s="59" t="s">
        <v>337</v>
      </c>
      <c r="C127" s="59" t="s">
        <v>308</v>
      </c>
      <c r="D127" s="60" t="s">
        <v>200</v>
      </c>
      <c r="E127" s="35">
        <v>582.33000000000004</v>
      </c>
      <c r="F127" s="65"/>
      <c r="G127" s="65"/>
      <c r="H127" s="22"/>
      <c r="I127" s="22"/>
    </row>
    <row r="128" spans="2:9" ht="15.75" customHeight="1" x14ac:dyDescent="0.25">
      <c r="B128" s="59" t="s">
        <v>338</v>
      </c>
      <c r="C128" s="59" t="s">
        <v>202</v>
      </c>
      <c r="D128" s="60" t="s">
        <v>200</v>
      </c>
      <c r="E128" s="35">
        <v>1625.32</v>
      </c>
      <c r="F128" s="65"/>
      <c r="G128" s="65"/>
      <c r="H128" s="22"/>
      <c r="I128" s="22"/>
    </row>
    <row r="129" spans="2:9" ht="15.75" customHeight="1" x14ac:dyDescent="0.25">
      <c r="B129" s="59" t="s">
        <v>339</v>
      </c>
      <c r="C129" s="59" t="s">
        <v>340</v>
      </c>
      <c r="D129" s="60" t="s">
        <v>176</v>
      </c>
      <c r="E129" s="35">
        <v>916.1</v>
      </c>
      <c r="F129" s="65"/>
      <c r="G129" s="65"/>
      <c r="H129" s="22"/>
      <c r="I129" s="22"/>
    </row>
    <row r="130" spans="2:9" ht="15.75" customHeight="1" x14ac:dyDescent="0.25">
      <c r="B130" s="59" t="s">
        <v>341</v>
      </c>
      <c r="C130" s="59" t="s">
        <v>342</v>
      </c>
      <c r="D130" s="60" t="s">
        <v>115</v>
      </c>
      <c r="E130" s="35">
        <v>2</v>
      </c>
      <c r="F130" s="65"/>
      <c r="G130" s="65"/>
      <c r="H130" s="22"/>
      <c r="I130" s="22"/>
    </row>
    <row r="131" spans="2:9" ht="15.75" customHeight="1" x14ac:dyDescent="0.25">
      <c r="B131" s="59" t="s">
        <v>343</v>
      </c>
      <c r="C131" s="59" t="s">
        <v>344</v>
      </c>
      <c r="D131" s="60" t="s">
        <v>181</v>
      </c>
      <c r="E131" s="35">
        <v>378</v>
      </c>
      <c r="F131" s="65"/>
      <c r="G131" s="65"/>
      <c r="H131" s="22"/>
      <c r="I131" s="22"/>
    </row>
    <row r="132" spans="2:9" ht="15.75" customHeight="1" x14ac:dyDescent="0.25">
      <c r="B132" s="72" t="s">
        <v>346</v>
      </c>
      <c r="C132" s="72" t="s">
        <v>347</v>
      </c>
      <c r="D132" s="84" t="s">
        <v>173</v>
      </c>
      <c r="E132" s="85"/>
      <c r="F132" s="71"/>
      <c r="G132" s="71"/>
      <c r="H132" s="22"/>
      <c r="I132" s="22"/>
    </row>
    <row r="133" spans="2:9" ht="15.75" customHeight="1" x14ac:dyDescent="0.25">
      <c r="B133" s="59" t="s">
        <v>348</v>
      </c>
      <c r="C133" s="59" t="s">
        <v>349</v>
      </c>
      <c r="D133" s="60" t="s">
        <v>176</v>
      </c>
      <c r="E133" s="35">
        <v>612.33000000000004</v>
      </c>
      <c r="F133" s="65"/>
      <c r="G133" s="65"/>
      <c r="H133" s="22"/>
      <c r="I133" s="22"/>
    </row>
    <row r="134" spans="2:9" ht="15.75" customHeight="1" x14ac:dyDescent="0.25">
      <c r="B134" s="72" t="s">
        <v>350</v>
      </c>
      <c r="C134" s="72" t="s">
        <v>351</v>
      </c>
      <c r="D134" s="84" t="s">
        <v>173</v>
      </c>
      <c r="E134" s="85"/>
      <c r="F134" s="71"/>
      <c r="G134" s="71"/>
      <c r="H134" s="22"/>
      <c r="I134" s="22"/>
    </row>
    <row r="135" spans="2:9" ht="15.75" customHeight="1" x14ac:dyDescent="0.25">
      <c r="B135" s="59" t="s">
        <v>352</v>
      </c>
      <c r="C135" s="59" t="s">
        <v>185</v>
      </c>
      <c r="D135" s="60" t="s">
        <v>186</v>
      </c>
      <c r="E135" s="35">
        <v>35</v>
      </c>
      <c r="F135" s="65"/>
      <c r="G135" s="65"/>
      <c r="H135" s="22"/>
      <c r="I135" s="22"/>
    </row>
    <row r="136" spans="2:9" ht="15.75" customHeight="1" x14ac:dyDescent="0.25">
      <c r="B136" s="59" t="s">
        <v>353</v>
      </c>
      <c r="C136" s="59" t="s">
        <v>188</v>
      </c>
      <c r="D136" s="60" t="s">
        <v>189</v>
      </c>
      <c r="E136" s="35">
        <v>350</v>
      </c>
      <c r="F136" s="65"/>
      <c r="G136" s="65"/>
      <c r="H136" s="22"/>
      <c r="I136" s="22"/>
    </row>
    <row r="137" spans="2:9" ht="15.75" customHeight="1" x14ac:dyDescent="0.25">
      <c r="B137" s="72" t="s">
        <v>354</v>
      </c>
      <c r="C137" s="72" t="s">
        <v>355</v>
      </c>
      <c r="D137" s="84" t="s">
        <v>173</v>
      </c>
      <c r="E137" s="85"/>
      <c r="F137" s="71"/>
      <c r="G137" s="71"/>
      <c r="H137" s="22"/>
      <c r="I137" s="22"/>
    </row>
    <row r="138" spans="2:9" ht="15.75" customHeight="1" x14ac:dyDescent="0.25">
      <c r="B138" s="72" t="s">
        <v>356</v>
      </c>
      <c r="C138" s="72" t="s">
        <v>357</v>
      </c>
      <c r="D138" s="84" t="s">
        <v>173</v>
      </c>
      <c r="E138" s="85"/>
      <c r="F138" s="71"/>
      <c r="G138" s="71"/>
      <c r="H138" s="22"/>
      <c r="I138" s="22"/>
    </row>
    <row r="139" spans="2:9" ht="15.75" customHeight="1" x14ac:dyDescent="0.25">
      <c r="B139" s="59" t="s">
        <v>358</v>
      </c>
      <c r="C139" s="59" t="s">
        <v>359</v>
      </c>
      <c r="D139" s="60" t="s">
        <v>176</v>
      </c>
      <c r="E139" s="35">
        <v>78.989999999999995</v>
      </c>
      <c r="F139" s="65"/>
      <c r="G139" s="65"/>
      <c r="H139" s="22"/>
      <c r="I139" s="22"/>
    </row>
    <row r="140" spans="2:9" ht="15.75" customHeight="1" x14ac:dyDescent="0.25">
      <c r="B140" s="59" t="s">
        <v>360</v>
      </c>
      <c r="C140" s="59" t="s">
        <v>361</v>
      </c>
      <c r="D140" s="60" t="s">
        <v>176</v>
      </c>
      <c r="E140" s="35">
        <v>612.65</v>
      </c>
      <c r="F140" s="65"/>
      <c r="G140" s="65"/>
      <c r="H140" s="22"/>
      <c r="I140" s="22"/>
    </row>
    <row r="141" spans="2:9" ht="15.75" customHeight="1" x14ac:dyDescent="0.25">
      <c r="B141" s="59" t="s">
        <v>362</v>
      </c>
      <c r="C141" s="59" t="s">
        <v>363</v>
      </c>
      <c r="D141" s="60" t="s">
        <v>176</v>
      </c>
      <c r="E141" s="35">
        <v>99.16</v>
      </c>
      <c r="F141" s="65"/>
      <c r="G141" s="65"/>
      <c r="H141" s="22"/>
      <c r="I141" s="22"/>
    </row>
    <row r="142" spans="2:9" ht="15.75" customHeight="1" x14ac:dyDescent="0.25">
      <c r="B142" s="59" t="s">
        <v>364</v>
      </c>
      <c r="C142" s="59" t="s">
        <v>365</v>
      </c>
      <c r="D142" s="60" t="s">
        <v>176</v>
      </c>
      <c r="E142" s="35">
        <v>99.16</v>
      </c>
      <c r="F142" s="65"/>
      <c r="G142" s="65"/>
      <c r="H142" s="22"/>
      <c r="I142" s="22"/>
    </row>
    <row r="143" spans="2:9" ht="15.75" customHeight="1" x14ac:dyDescent="0.25">
      <c r="B143" s="59" t="s">
        <v>366</v>
      </c>
      <c r="C143" s="59" t="s">
        <v>367</v>
      </c>
      <c r="D143" s="60" t="s">
        <v>176</v>
      </c>
      <c r="E143" s="35">
        <v>78.989999999999995</v>
      </c>
      <c r="F143" s="65"/>
      <c r="G143" s="65"/>
      <c r="H143" s="22"/>
      <c r="I143" s="22"/>
    </row>
    <row r="144" spans="2:9" ht="15.75" customHeight="1" x14ac:dyDescent="0.25">
      <c r="B144" s="59" t="s">
        <v>368</v>
      </c>
      <c r="C144" s="59" t="s">
        <v>369</v>
      </c>
      <c r="D144" s="60" t="s">
        <v>115</v>
      </c>
      <c r="E144" s="35">
        <v>10</v>
      </c>
      <c r="F144" s="65"/>
      <c r="G144" s="65"/>
      <c r="H144" s="22"/>
      <c r="I144" s="22"/>
    </row>
    <row r="145" spans="2:9" ht="15.75" customHeight="1" x14ac:dyDescent="0.25">
      <c r="B145" s="59" t="s">
        <v>370</v>
      </c>
      <c r="C145" s="59" t="s">
        <v>371</v>
      </c>
      <c r="D145" s="60" t="s">
        <v>176</v>
      </c>
      <c r="E145" s="35">
        <v>56.78</v>
      </c>
      <c r="F145" s="65"/>
      <c r="G145" s="65"/>
      <c r="H145" s="22"/>
      <c r="I145" s="22"/>
    </row>
    <row r="146" spans="2:9" ht="15.75" customHeight="1" x14ac:dyDescent="0.25">
      <c r="B146" s="72" t="s">
        <v>374</v>
      </c>
      <c r="C146" s="72" t="s">
        <v>332</v>
      </c>
      <c r="D146" s="84" t="s">
        <v>173</v>
      </c>
      <c r="E146" s="85"/>
      <c r="F146" s="71"/>
      <c r="G146" s="71"/>
      <c r="H146" s="22"/>
      <c r="I146" s="22"/>
    </row>
    <row r="147" spans="2:9" ht="15.75" customHeight="1" x14ac:dyDescent="0.25">
      <c r="B147" s="59" t="s">
        <v>375</v>
      </c>
      <c r="C147" s="59" t="s">
        <v>376</v>
      </c>
      <c r="D147" s="60" t="s">
        <v>176</v>
      </c>
      <c r="E147" s="35">
        <v>1058.07</v>
      </c>
      <c r="F147" s="65"/>
      <c r="G147" s="65"/>
      <c r="H147" s="22"/>
      <c r="I147" s="22"/>
    </row>
    <row r="148" spans="2:9" ht="15.75" customHeight="1" x14ac:dyDescent="0.25">
      <c r="B148" s="59" t="s">
        <v>377</v>
      </c>
      <c r="C148" s="59" t="s">
        <v>378</v>
      </c>
      <c r="D148" s="60" t="s">
        <v>176</v>
      </c>
      <c r="E148" s="35">
        <v>146.19999999999999</v>
      </c>
      <c r="F148" s="65"/>
      <c r="G148" s="65"/>
      <c r="H148" s="22"/>
      <c r="I148" s="22"/>
    </row>
    <row r="149" spans="2:9" ht="15.75" customHeight="1" x14ac:dyDescent="0.25">
      <c r="B149" s="59" t="s">
        <v>379</v>
      </c>
      <c r="C149" s="59" t="s">
        <v>380</v>
      </c>
      <c r="D149" s="60" t="s">
        <v>176</v>
      </c>
      <c r="E149" s="35">
        <v>1058.07</v>
      </c>
      <c r="F149" s="65"/>
      <c r="G149" s="65"/>
      <c r="H149" s="22"/>
      <c r="I149" s="22"/>
    </row>
    <row r="150" spans="2:9" ht="15.75" customHeight="1" x14ac:dyDescent="0.25">
      <c r="B150" s="59" t="s">
        <v>381</v>
      </c>
      <c r="C150" s="59" t="s">
        <v>382</v>
      </c>
      <c r="D150" s="60" t="s">
        <v>176</v>
      </c>
      <c r="E150" s="35">
        <v>184.44</v>
      </c>
      <c r="F150" s="65"/>
      <c r="G150" s="65"/>
      <c r="H150" s="22"/>
      <c r="I150" s="22"/>
    </row>
    <row r="151" spans="2:9" ht="15.75" customHeight="1" x14ac:dyDescent="0.25">
      <c r="B151" s="59" t="s">
        <v>383</v>
      </c>
      <c r="C151" s="59" t="s">
        <v>384</v>
      </c>
      <c r="D151" s="60" t="s">
        <v>176</v>
      </c>
      <c r="E151" s="35">
        <v>62.72</v>
      </c>
      <c r="F151" s="65"/>
      <c r="G151" s="65"/>
      <c r="H151" s="22"/>
      <c r="I151" s="22"/>
    </row>
    <row r="152" spans="2:9" ht="15.75" customHeight="1" x14ac:dyDescent="0.25">
      <c r="B152" s="72" t="s">
        <v>385</v>
      </c>
      <c r="C152" s="72" t="s">
        <v>347</v>
      </c>
      <c r="D152" s="84" t="s">
        <v>173</v>
      </c>
      <c r="E152" s="85"/>
      <c r="F152" s="71"/>
      <c r="G152" s="71"/>
      <c r="H152" s="22"/>
      <c r="I152" s="22"/>
    </row>
    <row r="153" spans="2:9" ht="15.75" customHeight="1" x14ac:dyDescent="0.25">
      <c r="B153" s="59" t="s">
        <v>386</v>
      </c>
      <c r="C153" s="59" t="s">
        <v>387</v>
      </c>
      <c r="D153" s="60" t="s">
        <v>176</v>
      </c>
      <c r="E153" s="35">
        <v>675.98</v>
      </c>
      <c r="F153" s="65"/>
      <c r="G153" s="65"/>
      <c r="H153" s="22"/>
      <c r="I153" s="22"/>
    </row>
    <row r="154" spans="2:9" ht="15.75" customHeight="1" x14ac:dyDescent="0.25">
      <c r="B154" s="59" t="s">
        <v>388</v>
      </c>
      <c r="C154" s="59" t="s">
        <v>389</v>
      </c>
      <c r="D154" s="60" t="s">
        <v>181</v>
      </c>
      <c r="E154" s="35">
        <v>209.16</v>
      </c>
      <c r="F154" s="65"/>
      <c r="G154" s="65"/>
      <c r="H154" s="22"/>
      <c r="I154" s="22"/>
    </row>
    <row r="155" spans="2:9" ht="15.75" customHeight="1" x14ac:dyDescent="0.25">
      <c r="B155" s="59" t="s">
        <v>390</v>
      </c>
      <c r="C155" s="59" t="s">
        <v>391</v>
      </c>
      <c r="D155" s="60" t="s">
        <v>115</v>
      </c>
      <c r="E155" s="35">
        <v>29</v>
      </c>
      <c r="F155" s="65"/>
      <c r="G155" s="65"/>
      <c r="H155" s="22"/>
      <c r="I155" s="22"/>
    </row>
    <row r="156" spans="2:9" ht="15.75" customHeight="1" x14ac:dyDescent="0.25">
      <c r="B156" s="59" t="s">
        <v>392</v>
      </c>
      <c r="C156" s="59" t="s">
        <v>393</v>
      </c>
      <c r="D156" s="60" t="s">
        <v>115</v>
      </c>
      <c r="E156" s="35">
        <v>49</v>
      </c>
      <c r="F156" s="65"/>
      <c r="G156" s="65"/>
      <c r="H156" s="22"/>
      <c r="I156" s="22"/>
    </row>
    <row r="157" spans="2:9" ht="15.75" customHeight="1" x14ac:dyDescent="0.25">
      <c r="B157" s="59" t="s">
        <v>394</v>
      </c>
      <c r="C157" s="59" t="s">
        <v>395</v>
      </c>
      <c r="D157" s="60" t="s">
        <v>115</v>
      </c>
      <c r="E157" s="35">
        <v>49</v>
      </c>
      <c r="F157" s="65"/>
      <c r="G157" s="65"/>
      <c r="H157" s="22"/>
      <c r="I157" s="22"/>
    </row>
    <row r="158" spans="2:9" ht="15.75" customHeight="1" x14ac:dyDescent="0.25">
      <c r="B158" s="59" t="s">
        <v>396</v>
      </c>
      <c r="C158" s="59" t="s">
        <v>397</v>
      </c>
      <c r="D158" s="60" t="s">
        <v>115</v>
      </c>
      <c r="E158" s="35">
        <v>75</v>
      </c>
      <c r="F158" s="65"/>
      <c r="G158" s="65"/>
      <c r="H158" s="22"/>
      <c r="I158" s="22"/>
    </row>
    <row r="159" spans="2:9" ht="15.75" customHeight="1" x14ac:dyDescent="0.25">
      <c r="B159" s="59" t="s">
        <v>398</v>
      </c>
      <c r="C159" s="59" t="s">
        <v>399</v>
      </c>
      <c r="D159" s="60" t="s">
        <v>176</v>
      </c>
      <c r="E159" s="35">
        <v>10.79</v>
      </c>
      <c r="F159" s="65"/>
      <c r="G159" s="65"/>
      <c r="H159" s="22"/>
      <c r="I159" s="22"/>
    </row>
    <row r="160" spans="2:9" ht="15.75" customHeight="1" x14ac:dyDescent="0.25">
      <c r="B160" s="72" t="s">
        <v>400</v>
      </c>
      <c r="C160" s="72" t="s">
        <v>401</v>
      </c>
      <c r="D160" s="84" t="s">
        <v>173</v>
      </c>
      <c r="E160" s="85"/>
      <c r="F160" s="71"/>
      <c r="G160" s="71"/>
      <c r="H160" s="22"/>
      <c r="I160" s="22"/>
    </row>
    <row r="161" spans="2:9" ht="15.75" customHeight="1" x14ac:dyDescent="0.25">
      <c r="B161" s="59" t="s">
        <v>402</v>
      </c>
      <c r="C161" s="59" t="s">
        <v>403</v>
      </c>
      <c r="D161" s="60" t="s">
        <v>181</v>
      </c>
      <c r="E161" s="35">
        <v>13.46</v>
      </c>
      <c r="F161" s="65"/>
      <c r="G161" s="65"/>
      <c r="H161" s="22"/>
      <c r="I161" s="22"/>
    </row>
    <row r="162" spans="2:9" ht="15.75" customHeight="1" x14ac:dyDescent="0.25">
      <c r="B162" s="59" t="s">
        <v>404</v>
      </c>
      <c r="C162" s="59" t="s">
        <v>405</v>
      </c>
      <c r="D162" s="60" t="s">
        <v>181</v>
      </c>
      <c r="E162" s="35">
        <v>7.68</v>
      </c>
      <c r="F162" s="65"/>
      <c r="G162" s="65"/>
      <c r="H162" s="22"/>
      <c r="I162" s="22"/>
    </row>
    <row r="163" spans="2:9" ht="15.75" customHeight="1" x14ac:dyDescent="0.25">
      <c r="B163" s="72" t="s">
        <v>406</v>
      </c>
      <c r="C163" s="72" t="s">
        <v>407</v>
      </c>
      <c r="D163" s="84" t="s">
        <v>173</v>
      </c>
      <c r="E163" s="85"/>
      <c r="F163" s="71"/>
      <c r="G163" s="71"/>
      <c r="H163" s="22"/>
      <c r="I163" s="22"/>
    </row>
    <row r="164" spans="2:9" ht="15.75" customHeight="1" x14ac:dyDescent="0.25">
      <c r="B164" s="59" t="s">
        <v>408</v>
      </c>
      <c r="C164" s="59" t="s">
        <v>409</v>
      </c>
      <c r="D164" s="60" t="s">
        <v>115</v>
      </c>
      <c r="E164" s="35">
        <v>2</v>
      </c>
      <c r="F164" s="65"/>
      <c r="G164" s="65"/>
      <c r="H164" s="22"/>
      <c r="I164" s="22"/>
    </row>
    <row r="165" spans="2:9" ht="15.75" customHeight="1" x14ac:dyDescent="0.25">
      <c r="B165" s="59" t="s">
        <v>410</v>
      </c>
      <c r="C165" s="59" t="s">
        <v>411</v>
      </c>
      <c r="D165" s="60" t="s">
        <v>115</v>
      </c>
      <c r="E165" s="35">
        <v>2</v>
      </c>
      <c r="F165" s="65"/>
      <c r="G165" s="65"/>
      <c r="H165" s="22"/>
      <c r="I165" s="22"/>
    </row>
    <row r="166" spans="2:9" ht="15.75" customHeight="1" x14ac:dyDescent="0.25">
      <c r="B166" s="59" t="s">
        <v>412</v>
      </c>
      <c r="C166" s="59" t="s">
        <v>413</v>
      </c>
      <c r="D166" s="60" t="s">
        <v>115</v>
      </c>
      <c r="E166" s="35">
        <v>2</v>
      </c>
      <c r="F166" s="65"/>
      <c r="G166" s="65"/>
      <c r="H166" s="22"/>
      <c r="I166" s="22"/>
    </row>
    <row r="167" spans="2:9" ht="15.75" customHeight="1" x14ac:dyDescent="0.25">
      <c r="B167" s="59" t="s">
        <v>414</v>
      </c>
      <c r="C167" s="59" t="s">
        <v>415</v>
      </c>
      <c r="D167" s="60" t="s">
        <v>115</v>
      </c>
      <c r="E167" s="35">
        <v>2</v>
      </c>
      <c r="F167" s="65"/>
      <c r="G167" s="65"/>
      <c r="H167" s="22"/>
      <c r="I167" s="22"/>
    </row>
    <row r="168" spans="2:9" ht="15.75" customHeight="1" x14ac:dyDescent="0.25">
      <c r="B168" s="59" t="s">
        <v>416</v>
      </c>
      <c r="C168" s="59" t="s">
        <v>417</v>
      </c>
      <c r="D168" s="60" t="s">
        <v>115</v>
      </c>
      <c r="E168" s="35">
        <v>5</v>
      </c>
      <c r="F168" s="65"/>
      <c r="G168" s="65"/>
      <c r="H168" s="22"/>
      <c r="I168" s="22"/>
    </row>
    <row r="169" spans="2:9" ht="15.75" customHeight="1" x14ac:dyDescent="0.25">
      <c r="B169" s="59" t="s">
        <v>418</v>
      </c>
      <c r="C169" s="59" t="s">
        <v>419</v>
      </c>
      <c r="D169" s="60" t="s">
        <v>115</v>
      </c>
      <c r="E169" s="35">
        <v>2</v>
      </c>
      <c r="F169" s="65"/>
      <c r="G169" s="65"/>
      <c r="H169" s="22"/>
      <c r="I169" s="22"/>
    </row>
    <row r="170" spans="2:9" ht="15.75" customHeight="1" x14ac:dyDescent="0.25">
      <c r="B170" s="59" t="s">
        <v>420</v>
      </c>
      <c r="C170" s="59" t="s">
        <v>421</v>
      </c>
      <c r="D170" s="60" t="s">
        <v>115</v>
      </c>
      <c r="E170" s="35">
        <v>1</v>
      </c>
      <c r="F170" s="65"/>
      <c r="G170" s="65"/>
      <c r="H170" s="22"/>
      <c r="I170" s="22"/>
    </row>
    <row r="171" spans="2:9" ht="15.75" customHeight="1" x14ac:dyDescent="0.25">
      <c r="B171" s="59" t="s">
        <v>422</v>
      </c>
      <c r="C171" s="59" t="s">
        <v>423</v>
      </c>
      <c r="D171" s="60" t="s">
        <v>115</v>
      </c>
      <c r="E171" s="35">
        <v>1</v>
      </c>
      <c r="F171" s="65"/>
      <c r="G171" s="65"/>
      <c r="H171" s="22"/>
      <c r="I171" s="22"/>
    </row>
    <row r="172" spans="2:9" ht="15.75" customHeight="1" x14ac:dyDescent="0.25">
      <c r="B172" s="59" t="s">
        <v>424</v>
      </c>
      <c r="C172" s="59" t="s">
        <v>425</v>
      </c>
      <c r="D172" s="60" t="s">
        <v>115</v>
      </c>
      <c r="E172" s="35">
        <v>2</v>
      </c>
      <c r="F172" s="65"/>
      <c r="G172" s="65"/>
      <c r="H172" s="22"/>
      <c r="I172" s="22"/>
    </row>
    <row r="173" spans="2:9" ht="15.75" customHeight="1" x14ac:dyDescent="0.25">
      <c r="B173" s="59" t="s">
        <v>426</v>
      </c>
      <c r="C173" s="59" t="s">
        <v>427</v>
      </c>
      <c r="D173" s="60" t="s">
        <v>115</v>
      </c>
      <c r="E173" s="35">
        <v>2</v>
      </c>
      <c r="F173" s="65"/>
      <c r="G173" s="65"/>
      <c r="H173" s="22"/>
      <c r="I173" s="22"/>
    </row>
    <row r="174" spans="2:9" ht="15.75" customHeight="1" x14ac:dyDescent="0.25">
      <c r="B174" s="59" t="s">
        <v>428</v>
      </c>
      <c r="C174" s="59" t="s">
        <v>429</v>
      </c>
      <c r="D174" s="60" t="s">
        <v>115</v>
      </c>
      <c r="E174" s="35">
        <v>2</v>
      </c>
      <c r="F174" s="65"/>
      <c r="G174" s="65"/>
      <c r="H174" s="22"/>
      <c r="I174" s="22"/>
    </row>
    <row r="175" spans="2:9" ht="15.75" customHeight="1" x14ac:dyDescent="0.25">
      <c r="B175" s="59" t="s">
        <v>430</v>
      </c>
      <c r="C175" s="59" t="s">
        <v>431</v>
      </c>
      <c r="D175" s="60" t="s">
        <v>115</v>
      </c>
      <c r="E175" s="35">
        <v>1</v>
      </c>
      <c r="F175" s="65"/>
      <c r="G175" s="65"/>
      <c r="H175" s="22"/>
      <c r="I175" s="22"/>
    </row>
    <row r="176" spans="2:9" ht="15.75" customHeight="1" x14ac:dyDescent="0.25">
      <c r="B176" s="59" t="s">
        <v>432</v>
      </c>
      <c r="C176" s="59" t="s">
        <v>433</v>
      </c>
      <c r="D176" s="60" t="s">
        <v>115</v>
      </c>
      <c r="E176" s="35">
        <v>1</v>
      </c>
      <c r="F176" s="65"/>
      <c r="G176" s="65"/>
      <c r="H176" s="22"/>
      <c r="I176" s="22"/>
    </row>
    <row r="177" spans="2:9" ht="15.75" customHeight="1" x14ac:dyDescent="0.25">
      <c r="B177" s="59" t="s">
        <v>434</v>
      </c>
      <c r="C177" s="59" t="s">
        <v>435</v>
      </c>
      <c r="D177" s="60" t="s">
        <v>115</v>
      </c>
      <c r="E177" s="35">
        <v>4</v>
      </c>
      <c r="F177" s="65"/>
      <c r="G177" s="65"/>
      <c r="H177" s="22"/>
      <c r="I177" s="22"/>
    </row>
    <row r="178" spans="2:9" ht="15.75" customHeight="1" x14ac:dyDescent="0.25">
      <c r="B178" s="59" t="s">
        <v>436</v>
      </c>
      <c r="C178" s="59" t="s">
        <v>437</v>
      </c>
      <c r="D178" s="60" t="s">
        <v>115</v>
      </c>
      <c r="E178" s="35">
        <v>2</v>
      </c>
      <c r="F178" s="65"/>
      <c r="G178" s="65"/>
      <c r="H178" s="22"/>
      <c r="I178" s="22"/>
    </row>
    <row r="179" spans="2:9" ht="15.75" customHeight="1" x14ac:dyDescent="0.25">
      <c r="B179" s="59" t="s">
        <v>438</v>
      </c>
      <c r="C179" s="59" t="s">
        <v>439</v>
      </c>
      <c r="D179" s="60" t="s">
        <v>115</v>
      </c>
      <c r="E179" s="35">
        <v>1</v>
      </c>
      <c r="F179" s="65"/>
      <c r="G179" s="65"/>
      <c r="H179" s="22"/>
      <c r="I179" s="22"/>
    </row>
    <row r="180" spans="2:9" ht="15.75" customHeight="1" x14ac:dyDescent="0.25">
      <c r="B180" s="59" t="s">
        <v>440</v>
      </c>
      <c r="C180" s="59" t="s">
        <v>441</v>
      </c>
      <c r="D180" s="60" t="s">
        <v>115</v>
      </c>
      <c r="E180" s="35">
        <v>2</v>
      </c>
      <c r="F180" s="65"/>
      <c r="G180" s="65"/>
      <c r="H180" s="22"/>
      <c r="I180" s="22"/>
    </row>
    <row r="181" spans="2:9" ht="15.75" customHeight="1" x14ac:dyDescent="0.25">
      <c r="B181" s="59" t="s">
        <v>442</v>
      </c>
      <c r="C181" s="59" t="s">
        <v>443</v>
      </c>
      <c r="D181" s="60" t="s">
        <v>115</v>
      </c>
      <c r="E181" s="35">
        <v>2</v>
      </c>
      <c r="F181" s="65"/>
      <c r="G181" s="65"/>
      <c r="H181" s="22"/>
      <c r="I181" s="22"/>
    </row>
    <row r="182" spans="2:9" ht="15.75" customHeight="1" x14ac:dyDescent="0.25">
      <c r="B182" s="72" t="s">
        <v>444</v>
      </c>
      <c r="C182" s="72" t="s">
        <v>445</v>
      </c>
      <c r="D182" s="84" t="s">
        <v>173</v>
      </c>
      <c r="E182" s="85"/>
      <c r="F182" s="71"/>
      <c r="G182" s="71"/>
      <c r="H182" s="22"/>
      <c r="I182" s="22"/>
    </row>
    <row r="183" spans="2:9" ht="15.75" customHeight="1" x14ac:dyDescent="0.25">
      <c r="B183" s="59" t="s">
        <v>446</v>
      </c>
      <c r="C183" s="59" t="s">
        <v>447</v>
      </c>
      <c r="D183" s="60" t="s">
        <v>115</v>
      </c>
      <c r="E183" s="35">
        <v>5</v>
      </c>
      <c r="F183" s="65"/>
      <c r="G183" s="65"/>
      <c r="H183" s="22"/>
      <c r="I183" s="22"/>
    </row>
    <row r="184" spans="2:9" ht="15.75" customHeight="1" x14ac:dyDescent="0.25">
      <c r="B184" s="59" t="s">
        <v>448</v>
      </c>
      <c r="C184" s="59" t="s">
        <v>449</v>
      </c>
      <c r="D184" s="60" t="s">
        <v>115</v>
      </c>
      <c r="E184" s="35">
        <v>7</v>
      </c>
      <c r="F184" s="65"/>
      <c r="G184" s="65"/>
      <c r="H184" s="22"/>
      <c r="I184" s="22"/>
    </row>
    <row r="185" spans="2:9" ht="15.75" customHeight="1" x14ac:dyDescent="0.25">
      <c r="B185" s="59" t="s">
        <v>450</v>
      </c>
      <c r="C185" s="59" t="s">
        <v>451</v>
      </c>
      <c r="D185" s="60" t="s">
        <v>115</v>
      </c>
      <c r="E185" s="35">
        <v>2</v>
      </c>
      <c r="F185" s="65"/>
      <c r="G185" s="65"/>
      <c r="H185" s="22"/>
      <c r="I185" s="22"/>
    </row>
    <row r="186" spans="2:9" ht="15.75" customHeight="1" x14ac:dyDescent="0.25">
      <c r="B186" s="72" t="s">
        <v>452</v>
      </c>
      <c r="C186" s="72" t="s">
        <v>453</v>
      </c>
      <c r="D186" s="84" t="s">
        <v>173</v>
      </c>
      <c r="E186" s="85"/>
      <c r="F186" s="71"/>
      <c r="G186" s="71"/>
      <c r="H186" s="22"/>
      <c r="I186" s="22"/>
    </row>
    <row r="187" spans="2:9" ht="15.75" customHeight="1" x14ac:dyDescent="0.25">
      <c r="B187" s="59" t="s">
        <v>454</v>
      </c>
      <c r="C187" s="59" t="s">
        <v>455</v>
      </c>
      <c r="D187" s="60" t="s">
        <v>456</v>
      </c>
      <c r="E187" s="35">
        <v>1</v>
      </c>
      <c r="F187" s="65"/>
      <c r="G187" s="65"/>
      <c r="H187" s="22"/>
      <c r="I187" s="22"/>
    </row>
    <row r="188" spans="2:9" ht="15.75" customHeight="1" x14ac:dyDescent="0.25">
      <c r="B188" s="59" t="s">
        <v>457</v>
      </c>
      <c r="C188" s="59" t="s">
        <v>458</v>
      </c>
      <c r="D188" s="60" t="s">
        <v>456</v>
      </c>
      <c r="E188" s="35">
        <v>1</v>
      </c>
      <c r="F188" s="65"/>
      <c r="G188" s="65"/>
      <c r="H188" s="22"/>
      <c r="I188" s="22"/>
    </row>
    <row r="189" spans="2:9" ht="15.75" customHeight="1" x14ac:dyDescent="0.25">
      <c r="B189" s="59" t="s">
        <v>459</v>
      </c>
      <c r="C189" s="59" t="s">
        <v>460</v>
      </c>
      <c r="D189" s="60" t="s">
        <v>115</v>
      </c>
      <c r="E189" s="35">
        <v>8</v>
      </c>
      <c r="F189" s="65"/>
      <c r="G189" s="65"/>
      <c r="H189" s="22"/>
      <c r="I189" s="22"/>
    </row>
    <row r="190" spans="2:9" ht="15.75" customHeight="1" x14ac:dyDescent="0.25">
      <c r="B190" s="59" t="s">
        <v>461</v>
      </c>
      <c r="C190" s="59" t="s">
        <v>462</v>
      </c>
      <c r="D190" s="60" t="s">
        <v>115</v>
      </c>
      <c r="E190" s="35">
        <v>8</v>
      </c>
      <c r="F190" s="65"/>
      <c r="G190" s="65"/>
      <c r="H190" s="22"/>
      <c r="I190" s="22"/>
    </row>
    <row r="191" spans="2:9" ht="15.75" customHeight="1" x14ac:dyDescent="0.25">
      <c r="B191" s="59" t="s">
        <v>463</v>
      </c>
      <c r="C191" s="59" t="s">
        <v>464</v>
      </c>
      <c r="D191" s="60" t="s">
        <v>115</v>
      </c>
      <c r="E191" s="35">
        <v>2</v>
      </c>
      <c r="F191" s="65"/>
      <c r="G191" s="65"/>
      <c r="H191" s="22"/>
      <c r="I191" s="22"/>
    </row>
    <row r="192" spans="2:9" ht="15.75" customHeight="1" x14ac:dyDescent="0.25">
      <c r="B192" s="59" t="s">
        <v>465</v>
      </c>
      <c r="C192" s="59" t="s">
        <v>466</v>
      </c>
      <c r="D192" s="60" t="s">
        <v>115</v>
      </c>
      <c r="E192" s="35">
        <v>2</v>
      </c>
      <c r="F192" s="65"/>
      <c r="G192" s="65"/>
      <c r="H192" s="22"/>
      <c r="I192" s="22"/>
    </row>
    <row r="193" spans="2:9" ht="15.75" customHeight="1" x14ac:dyDescent="0.25">
      <c r="B193" s="59" t="s">
        <v>467</v>
      </c>
      <c r="C193" s="59" t="s">
        <v>468</v>
      </c>
      <c r="D193" s="60" t="s">
        <v>115</v>
      </c>
      <c r="E193" s="35">
        <v>10</v>
      </c>
      <c r="F193" s="65"/>
      <c r="G193" s="65"/>
      <c r="H193" s="22"/>
      <c r="I193" s="22"/>
    </row>
    <row r="194" spans="2:9" ht="15.75" customHeight="1" x14ac:dyDescent="0.25">
      <c r="B194" s="59" t="s">
        <v>469</v>
      </c>
      <c r="C194" s="59" t="s">
        <v>470</v>
      </c>
      <c r="D194" s="60" t="s">
        <v>115</v>
      </c>
      <c r="E194" s="35">
        <v>10</v>
      </c>
      <c r="F194" s="65"/>
      <c r="G194" s="65"/>
      <c r="H194" s="22"/>
      <c r="I194" s="22"/>
    </row>
    <row r="195" spans="2:9" ht="15.75" customHeight="1" x14ac:dyDescent="0.25">
      <c r="B195" s="59" t="s">
        <v>471</v>
      </c>
      <c r="C195" s="59" t="s">
        <v>472</v>
      </c>
      <c r="D195" s="60" t="s">
        <v>115</v>
      </c>
      <c r="E195" s="35">
        <v>2</v>
      </c>
      <c r="F195" s="65"/>
      <c r="G195" s="65"/>
      <c r="H195" s="22"/>
      <c r="I195" s="22"/>
    </row>
    <row r="196" spans="2:9" ht="15.75" customHeight="1" x14ac:dyDescent="0.25">
      <c r="B196" s="59" t="s">
        <v>473</v>
      </c>
      <c r="C196" s="59" t="s">
        <v>474</v>
      </c>
      <c r="D196" s="60" t="s">
        <v>115</v>
      </c>
      <c r="E196" s="35">
        <v>1</v>
      </c>
      <c r="F196" s="65"/>
      <c r="G196" s="65"/>
      <c r="H196" s="22"/>
      <c r="I196" s="22"/>
    </row>
    <row r="197" spans="2:9" ht="15.75" customHeight="1" x14ac:dyDescent="0.25">
      <c r="B197" s="72" t="s">
        <v>475</v>
      </c>
      <c r="C197" s="72" t="s">
        <v>476</v>
      </c>
      <c r="D197" s="84" t="s">
        <v>173</v>
      </c>
      <c r="E197" s="85"/>
      <c r="F197" s="71"/>
      <c r="G197" s="71"/>
      <c r="H197" s="22"/>
      <c r="I197" s="22"/>
    </row>
    <row r="198" spans="2:9" ht="15.75" customHeight="1" x14ac:dyDescent="0.25">
      <c r="B198" s="59" t="s">
        <v>477</v>
      </c>
      <c r="C198" s="59" t="s">
        <v>478</v>
      </c>
      <c r="D198" s="60" t="s">
        <v>115</v>
      </c>
      <c r="E198" s="35">
        <v>310</v>
      </c>
      <c r="F198" s="65"/>
      <c r="G198" s="65"/>
      <c r="H198" s="22"/>
      <c r="I198" s="22"/>
    </row>
    <row r="199" spans="2:9" ht="15.75" customHeight="1" x14ac:dyDescent="0.25">
      <c r="B199" s="59" t="s">
        <v>479</v>
      </c>
      <c r="C199" s="59" t="s">
        <v>480</v>
      </c>
      <c r="D199" s="60" t="s">
        <v>115</v>
      </c>
      <c r="E199" s="35">
        <v>640</v>
      </c>
      <c r="F199" s="65"/>
      <c r="G199" s="65"/>
      <c r="H199" s="22"/>
      <c r="I199" s="22"/>
    </row>
    <row r="200" spans="2:9" ht="15.75" customHeight="1" x14ac:dyDescent="0.25">
      <c r="B200" s="59" t="s">
        <v>481</v>
      </c>
      <c r="C200" s="59" t="s">
        <v>482</v>
      </c>
      <c r="D200" s="60" t="s">
        <v>115</v>
      </c>
      <c r="E200" s="35">
        <v>2</v>
      </c>
      <c r="F200" s="65"/>
      <c r="G200" s="65"/>
      <c r="H200" s="22"/>
      <c r="I200" s="22"/>
    </row>
    <row r="201" spans="2:9" ht="15.75" customHeight="1" x14ac:dyDescent="0.25">
      <c r="B201" s="59" t="s">
        <v>483</v>
      </c>
      <c r="C201" s="59" t="s">
        <v>484</v>
      </c>
      <c r="D201" s="60" t="s">
        <v>115</v>
      </c>
      <c r="E201" s="35">
        <v>1</v>
      </c>
      <c r="F201" s="65"/>
      <c r="G201" s="65"/>
      <c r="H201" s="22"/>
      <c r="I201" s="22"/>
    </row>
    <row r="202" spans="2:9" ht="15.75" customHeight="1" x14ac:dyDescent="0.25">
      <c r="B202" s="59" t="s">
        <v>485</v>
      </c>
      <c r="C202" s="59" t="s">
        <v>486</v>
      </c>
      <c r="D202" s="60" t="s">
        <v>115</v>
      </c>
      <c r="E202" s="35">
        <v>2</v>
      </c>
      <c r="F202" s="65"/>
      <c r="G202" s="65"/>
      <c r="H202" s="22"/>
      <c r="I202" s="22"/>
    </row>
    <row r="203" spans="2:9" ht="15.75" customHeight="1" x14ac:dyDescent="0.25">
      <c r="B203" s="59" t="s">
        <v>487</v>
      </c>
      <c r="C203" s="59" t="s">
        <v>488</v>
      </c>
      <c r="D203" s="60" t="s">
        <v>115</v>
      </c>
      <c r="E203" s="35">
        <v>1</v>
      </c>
      <c r="F203" s="65"/>
      <c r="G203" s="65"/>
      <c r="H203" s="22"/>
      <c r="I203" s="22"/>
    </row>
    <row r="204" spans="2:9" ht="15.75" customHeight="1" x14ac:dyDescent="0.25">
      <c r="B204" s="59" t="s">
        <v>489</v>
      </c>
      <c r="C204" s="59" t="s">
        <v>490</v>
      </c>
      <c r="D204" s="60" t="s">
        <v>115</v>
      </c>
      <c r="E204" s="35">
        <v>8</v>
      </c>
      <c r="F204" s="65"/>
      <c r="G204" s="65"/>
      <c r="H204" s="22"/>
      <c r="I204" s="22"/>
    </row>
    <row r="205" spans="2:9" ht="15.75" customHeight="1" x14ac:dyDescent="0.25">
      <c r="B205" s="59" t="s">
        <v>491</v>
      </c>
      <c r="C205" s="59" t="s">
        <v>492</v>
      </c>
      <c r="D205" s="60" t="s">
        <v>115</v>
      </c>
      <c r="E205" s="35">
        <v>8</v>
      </c>
      <c r="F205" s="65"/>
      <c r="G205" s="65"/>
      <c r="H205" s="22"/>
      <c r="I205" s="22"/>
    </row>
    <row r="206" spans="2:9" ht="15.75" customHeight="1" x14ac:dyDescent="0.25">
      <c r="B206" s="59" t="s">
        <v>493</v>
      </c>
      <c r="C206" s="59" t="s">
        <v>494</v>
      </c>
      <c r="D206" s="60" t="s">
        <v>115</v>
      </c>
      <c r="E206" s="35">
        <v>4</v>
      </c>
      <c r="F206" s="65"/>
      <c r="G206" s="65"/>
      <c r="H206" s="22"/>
      <c r="I206" s="22"/>
    </row>
    <row r="207" spans="2:9" ht="15.75" customHeight="1" x14ac:dyDescent="0.25">
      <c r="B207" s="72" t="s">
        <v>496</v>
      </c>
      <c r="C207" s="72" t="s">
        <v>497</v>
      </c>
      <c r="D207" s="84" t="s">
        <v>173</v>
      </c>
      <c r="E207" s="85"/>
      <c r="F207" s="71"/>
      <c r="G207" s="71"/>
      <c r="H207" s="22"/>
      <c r="I207" s="22"/>
    </row>
    <row r="208" spans="2:9" ht="15.75" customHeight="1" x14ac:dyDescent="0.25">
      <c r="B208" s="59" t="s">
        <v>498</v>
      </c>
      <c r="C208" s="59" t="s">
        <v>499</v>
      </c>
      <c r="D208" s="60" t="s">
        <v>115</v>
      </c>
      <c r="E208" s="35">
        <v>15</v>
      </c>
      <c r="F208" s="65"/>
      <c r="G208" s="65"/>
      <c r="H208" s="22"/>
      <c r="I208" s="22"/>
    </row>
    <row r="209" spans="2:9" ht="15.75" customHeight="1" x14ac:dyDescent="0.25">
      <c r="B209" s="59" t="s">
        <v>500</v>
      </c>
      <c r="C209" s="59" t="s">
        <v>501</v>
      </c>
      <c r="D209" s="60" t="s">
        <v>186</v>
      </c>
      <c r="E209" s="35">
        <v>34</v>
      </c>
      <c r="F209" s="65"/>
      <c r="G209" s="65"/>
      <c r="H209" s="22"/>
      <c r="I209" s="22"/>
    </row>
    <row r="210" spans="2:9" ht="15.75" customHeight="1" x14ac:dyDescent="0.25">
      <c r="B210" s="59" t="s">
        <v>502</v>
      </c>
      <c r="C210" s="59" t="s">
        <v>503</v>
      </c>
      <c r="D210" s="60" t="s">
        <v>176</v>
      </c>
      <c r="E210" s="35">
        <v>35.93</v>
      </c>
      <c r="F210" s="65"/>
      <c r="G210" s="65"/>
      <c r="H210" s="22"/>
      <c r="I210" s="22"/>
    </row>
    <row r="211" spans="2:9" ht="15.75" customHeight="1" x14ac:dyDescent="0.25">
      <c r="B211" s="59" t="s">
        <v>504</v>
      </c>
      <c r="C211" s="59" t="s">
        <v>505</v>
      </c>
      <c r="D211" s="60" t="s">
        <v>115</v>
      </c>
      <c r="E211" s="35">
        <v>21</v>
      </c>
      <c r="F211" s="65"/>
      <c r="G211" s="65"/>
      <c r="H211" s="22"/>
      <c r="I211" s="22"/>
    </row>
    <row r="212" spans="2:9" ht="15.75" customHeight="1" x14ac:dyDescent="0.25">
      <c r="B212" s="59" t="s">
        <v>506</v>
      </c>
      <c r="C212" s="59" t="s">
        <v>507</v>
      </c>
      <c r="D212" s="60" t="s">
        <v>115</v>
      </c>
      <c r="E212" s="35">
        <v>2</v>
      </c>
      <c r="F212" s="65"/>
      <c r="G212" s="65"/>
      <c r="H212" s="22"/>
      <c r="I212" s="22"/>
    </row>
    <row r="213" spans="2:9" ht="15.75" customHeight="1" x14ac:dyDescent="0.25">
      <c r="B213" s="72" t="s">
        <v>509</v>
      </c>
      <c r="C213" s="72" t="s">
        <v>510</v>
      </c>
      <c r="D213" s="84" t="s">
        <v>173</v>
      </c>
      <c r="E213" s="85"/>
      <c r="F213" s="71"/>
      <c r="G213" s="71"/>
      <c r="H213" s="22"/>
      <c r="I213" s="22"/>
    </row>
    <row r="214" spans="2:9" ht="15.75" customHeight="1" x14ac:dyDescent="0.25">
      <c r="B214" s="59" t="s">
        <v>511</v>
      </c>
      <c r="C214" s="59" t="s">
        <v>697</v>
      </c>
      <c r="D214" s="60" t="s">
        <v>115</v>
      </c>
      <c r="E214" s="35">
        <v>19</v>
      </c>
      <c r="F214" s="65"/>
      <c r="G214" s="65"/>
      <c r="H214" s="58"/>
      <c r="I214" s="22"/>
    </row>
    <row r="215" spans="2:9" ht="15.75" customHeight="1" x14ac:dyDescent="0.25">
      <c r="B215" s="59" t="s">
        <v>513</v>
      </c>
      <c r="C215" s="59" t="s">
        <v>699</v>
      </c>
      <c r="D215" s="60" t="s">
        <v>115</v>
      </c>
      <c r="E215" s="35">
        <v>9</v>
      </c>
      <c r="F215" s="65"/>
      <c r="G215" s="65"/>
      <c r="H215" s="22"/>
      <c r="I215" s="22"/>
    </row>
    <row r="216" spans="2:9" ht="15.75" customHeight="1" x14ac:dyDescent="0.25">
      <c r="B216" s="59" t="s">
        <v>515</v>
      </c>
      <c r="C216" s="59" t="s">
        <v>512</v>
      </c>
      <c r="D216" s="60" t="s">
        <v>115</v>
      </c>
      <c r="E216" s="35">
        <v>4</v>
      </c>
      <c r="F216" s="65"/>
      <c r="G216" s="65"/>
      <c r="H216" s="22"/>
      <c r="I216" s="22"/>
    </row>
    <row r="217" spans="2:9" ht="15.75" customHeight="1" x14ac:dyDescent="0.25">
      <c r="B217" s="59" t="s">
        <v>517</v>
      </c>
      <c r="C217" s="59" t="s">
        <v>514</v>
      </c>
      <c r="D217" s="60" t="s">
        <v>115</v>
      </c>
      <c r="E217" s="35">
        <v>28</v>
      </c>
      <c r="F217" s="65"/>
      <c r="G217" s="65"/>
      <c r="H217" s="22"/>
      <c r="I217" s="22"/>
    </row>
    <row r="218" spans="2:9" ht="15.75" customHeight="1" x14ac:dyDescent="0.25">
      <c r="B218" s="59" t="s">
        <v>519</v>
      </c>
      <c r="C218" s="59" t="s">
        <v>516</v>
      </c>
      <c r="D218" s="60" t="s">
        <v>115</v>
      </c>
      <c r="E218" s="35">
        <v>9</v>
      </c>
      <c r="F218" s="65"/>
      <c r="G218" s="65"/>
      <c r="H218" s="22"/>
      <c r="I218" s="22"/>
    </row>
    <row r="219" spans="2:9" ht="15.75" customHeight="1" x14ac:dyDescent="0.25">
      <c r="B219" s="59" t="s">
        <v>521</v>
      </c>
      <c r="C219" s="59" t="s">
        <v>518</v>
      </c>
      <c r="D219" s="60" t="s">
        <v>115</v>
      </c>
      <c r="E219" s="35">
        <v>7</v>
      </c>
      <c r="F219" s="65"/>
      <c r="G219" s="65"/>
      <c r="H219" s="22"/>
      <c r="I219" s="22"/>
    </row>
    <row r="220" spans="2:9" ht="15.75" customHeight="1" x14ac:dyDescent="0.25">
      <c r="B220" s="59" t="s">
        <v>523</v>
      </c>
      <c r="C220" s="59" t="s">
        <v>520</v>
      </c>
      <c r="D220" s="60" t="s">
        <v>115</v>
      </c>
      <c r="E220" s="35">
        <v>70</v>
      </c>
      <c r="F220" s="65"/>
      <c r="G220" s="65"/>
      <c r="H220" s="22"/>
      <c r="I220" s="22"/>
    </row>
    <row r="221" spans="2:9" ht="15.75" customHeight="1" x14ac:dyDescent="0.25">
      <c r="B221" s="59" t="s">
        <v>525</v>
      </c>
      <c r="C221" s="59" t="s">
        <v>524</v>
      </c>
      <c r="D221" s="60" t="s">
        <v>115</v>
      </c>
      <c r="E221" s="35">
        <v>2</v>
      </c>
      <c r="F221" s="65"/>
      <c r="G221" s="65"/>
      <c r="H221" s="22"/>
      <c r="I221" s="22"/>
    </row>
    <row r="222" spans="2:9" ht="15.75" customHeight="1" x14ac:dyDescent="0.25">
      <c r="B222" s="59" t="s">
        <v>2327</v>
      </c>
      <c r="C222" s="59" t="s">
        <v>707</v>
      </c>
      <c r="D222" s="60" t="s">
        <v>115</v>
      </c>
      <c r="E222" s="35">
        <v>2</v>
      </c>
      <c r="F222" s="65"/>
      <c r="G222" s="65"/>
      <c r="H222" s="22"/>
      <c r="I222" s="22"/>
    </row>
    <row r="223" spans="2:9" ht="15.75" customHeight="1" x14ac:dyDescent="0.25">
      <c r="B223" s="59" t="s">
        <v>2328</v>
      </c>
      <c r="C223" s="59" t="s">
        <v>1289</v>
      </c>
      <c r="D223" s="60" t="s">
        <v>115</v>
      </c>
      <c r="E223" s="35">
        <v>2</v>
      </c>
      <c r="F223" s="65"/>
      <c r="G223" s="65"/>
      <c r="H223" s="22"/>
      <c r="I223" s="22"/>
    </row>
    <row r="224" spans="2:9" ht="15.75" customHeight="1" x14ac:dyDescent="0.25">
      <c r="B224" s="59" t="s">
        <v>2329</v>
      </c>
      <c r="C224" s="59" t="s">
        <v>708</v>
      </c>
      <c r="D224" s="60" t="s">
        <v>115</v>
      </c>
      <c r="E224" s="35">
        <v>8</v>
      </c>
      <c r="F224" s="65"/>
      <c r="G224" s="65"/>
      <c r="H224" s="22"/>
      <c r="I224" s="22"/>
    </row>
    <row r="225" spans="2:9" ht="15.75" customHeight="1" x14ac:dyDescent="0.25">
      <c r="B225" s="72" t="s">
        <v>527</v>
      </c>
      <c r="C225" s="72" t="s">
        <v>351</v>
      </c>
      <c r="D225" s="84" t="s">
        <v>173</v>
      </c>
      <c r="E225" s="85"/>
      <c r="F225" s="71"/>
      <c r="G225" s="71"/>
      <c r="H225" s="22"/>
      <c r="I225" s="22"/>
    </row>
    <row r="226" spans="2:9" ht="15.75" customHeight="1" x14ac:dyDescent="0.25">
      <c r="B226" s="59" t="s">
        <v>528</v>
      </c>
      <c r="C226" s="59" t="s">
        <v>529</v>
      </c>
      <c r="D226" s="60" t="s">
        <v>530</v>
      </c>
      <c r="E226" s="35">
        <v>1</v>
      </c>
      <c r="F226" s="65"/>
      <c r="G226" s="65"/>
      <c r="H226" s="22"/>
      <c r="I226" s="22"/>
    </row>
    <row r="227" spans="2:9" ht="15.75" customHeight="1" x14ac:dyDescent="0.25">
      <c r="B227" s="59" t="s">
        <v>531</v>
      </c>
      <c r="C227" s="59" t="s">
        <v>532</v>
      </c>
      <c r="D227" s="60" t="s">
        <v>176</v>
      </c>
      <c r="E227" s="35">
        <v>735.35</v>
      </c>
      <c r="F227" s="65"/>
      <c r="G227" s="65"/>
      <c r="H227" s="22"/>
      <c r="I227" s="22"/>
    </row>
    <row r="228" spans="2:9" ht="15.75" customHeight="1" x14ac:dyDescent="0.25">
      <c r="B228" s="47" t="s">
        <v>533</v>
      </c>
      <c r="C228" s="47" t="s">
        <v>534</v>
      </c>
      <c r="D228" s="48" t="s">
        <v>173</v>
      </c>
      <c r="E228" s="49"/>
      <c r="F228" s="50"/>
      <c r="G228" s="50"/>
      <c r="H228" s="22"/>
      <c r="I228" s="22"/>
    </row>
    <row r="229" spans="2:9" ht="15.75" customHeight="1" x14ac:dyDescent="0.25">
      <c r="B229" s="72" t="s">
        <v>535</v>
      </c>
      <c r="C229" s="72" t="s">
        <v>172</v>
      </c>
      <c r="D229" s="84" t="s">
        <v>173</v>
      </c>
      <c r="E229" s="85"/>
      <c r="F229" s="71"/>
      <c r="G229" s="71"/>
      <c r="H229" s="22"/>
      <c r="I229" s="22"/>
    </row>
    <row r="230" spans="2:9" ht="15.75" customHeight="1" x14ac:dyDescent="0.25">
      <c r="B230" s="59" t="s">
        <v>536</v>
      </c>
      <c r="C230" s="59" t="s">
        <v>178</v>
      </c>
      <c r="D230" s="60" t="s">
        <v>176</v>
      </c>
      <c r="E230" s="35">
        <v>612.33000000000004</v>
      </c>
      <c r="F230" s="65"/>
      <c r="G230" s="65"/>
      <c r="H230" s="22"/>
      <c r="I230" s="22"/>
    </row>
    <row r="231" spans="2:9" ht="15.75" customHeight="1" x14ac:dyDescent="0.25">
      <c r="B231" s="72" t="s">
        <v>537</v>
      </c>
      <c r="C231" s="72" t="s">
        <v>268</v>
      </c>
      <c r="D231" s="84" t="s">
        <v>173</v>
      </c>
      <c r="E231" s="85"/>
      <c r="F231" s="71"/>
      <c r="G231" s="71"/>
      <c r="H231" s="22"/>
      <c r="I231" s="22"/>
    </row>
    <row r="232" spans="2:9" ht="15.75" customHeight="1" x14ac:dyDescent="0.25">
      <c r="B232" s="72" t="s">
        <v>538</v>
      </c>
      <c r="C232" s="72" t="s">
        <v>270</v>
      </c>
      <c r="D232" s="84" t="s">
        <v>173</v>
      </c>
      <c r="E232" s="85"/>
      <c r="F232" s="71"/>
      <c r="G232" s="71"/>
      <c r="H232" s="22"/>
      <c r="I232" s="22"/>
    </row>
    <row r="233" spans="2:9" ht="15.75" customHeight="1" x14ac:dyDescent="0.25">
      <c r="B233" s="59" t="s">
        <v>539</v>
      </c>
      <c r="C233" s="59" t="s">
        <v>216</v>
      </c>
      <c r="D233" s="60" t="s">
        <v>176</v>
      </c>
      <c r="E233" s="35">
        <v>208.56</v>
      </c>
      <c r="F233" s="65"/>
      <c r="G233" s="65"/>
      <c r="H233" s="22"/>
      <c r="I233" s="22"/>
    </row>
    <row r="234" spans="2:9" ht="15.75" customHeight="1" x14ac:dyDescent="0.25">
      <c r="B234" s="59" t="s">
        <v>540</v>
      </c>
      <c r="C234" s="59" t="s">
        <v>273</v>
      </c>
      <c r="D234" s="60" t="s">
        <v>181</v>
      </c>
      <c r="E234" s="35">
        <v>521</v>
      </c>
      <c r="F234" s="65"/>
      <c r="G234" s="65"/>
      <c r="H234" s="22"/>
      <c r="I234" s="22"/>
    </row>
    <row r="235" spans="2:9" ht="15.75" customHeight="1" x14ac:dyDescent="0.25">
      <c r="B235" s="59" t="s">
        <v>541</v>
      </c>
      <c r="C235" s="59" t="s">
        <v>247</v>
      </c>
      <c r="D235" s="60" t="s">
        <v>200</v>
      </c>
      <c r="E235" s="35">
        <v>1626.77</v>
      </c>
      <c r="F235" s="65"/>
      <c r="G235" s="65"/>
      <c r="H235" s="22"/>
      <c r="I235" s="22"/>
    </row>
    <row r="236" spans="2:9" ht="15.75" customHeight="1" x14ac:dyDescent="0.25">
      <c r="B236" s="59" t="s">
        <v>542</v>
      </c>
      <c r="C236" s="59" t="s">
        <v>202</v>
      </c>
      <c r="D236" s="60" t="s">
        <v>200</v>
      </c>
      <c r="E236" s="35">
        <v>735.24</v>
      </c>
      <c r="F236" s="65"/>
      <c r="G236" s="65"/>
      <c r="H236" s="22"/>
      <c r="I236" s="22"/>
    </row>
    <row r="237" spans="2:9" ht="15.75" customHeight="1" x14ac:dyDescent="0.25">
      <c r="B237" s="59" t="s">
        <v>543</v>
      </c>
      <c r="C237" s="59" t="s">
        <v>206</v>
      </c>
      <c r="D237" s="60" t="s">
        <v>186</v>
      </c>
      <c r="E237" s="35">
        <v>20.86</v>
      </c>
      <c r="F237" s="65"/>
      <c r="G237" s="65"/>
      <c r="H237" s="22"/>
      <c r="I237" s="22"/>
    </row>
    <row r="238" spans="2:9" ht="15.75" customHeight="1" x14ac:dyDescent="0.25">
      <c r="B238" s="72" t="s">
        <v>544</v>
      </c>
      <c r="C238" s="72" t="s">
        <v>1356</v>
      </c>
      <c r="D238" s="84" t="s">
        <v>173</v>
      </c>
      <c r="E238" s="85"/>
      <c r="F238" s="71"/>
      <c r="G238" s="71"/>
      <c r="H238" s="22"/>
      <c r="I238" s="22"/>
    </row>
    <row r="239" spans="2:9" ht="15.75" customHeight="1" x14ac:dyDescent="0.25">
      <c r="B239" s="59" t="s">
        <v>545</v>
      </c>
      <c r="C239" s="59" t="s">
        <v>303</v>
      </c>
      <c r="D239" s="60" t="s">
        <v>176</v>
      </c>
      <c r="E239" s="35">
        <v>1027.32</v>
      </c>
      <c r="F239" s="65"/>
      <c r="G239" s="65"/>
      <c r="H239" s="22"/>
      <c r="I239" s="22"/>
    </row>
    <row r="240" spans="2:9" ht="15.75" customHeight="1" x14ac:dyDescent="0.25">
      <c r="B240" s="59" t="s">
        <v>546</v>
      </c>
      <c r="C240" s="59" t="s">
        <v>247</v>
      </c>
      <c r="D240" s="60" t="s">
        <v>200</v>
      </c>
      <c r="E240" s="35">
        <v>5965.4</v>
      </c>
      <c r="F240" s="65"/>
      <c r="G240" s="65"/>
      <c r="H240" s="22"/>
      <c r="I240" s="22"/>
    </row>
    <row r="241" spans="2:9" ht="15.75" customHeight="1" x14ac:dyDescent="0.25">
      <c r="B241" s="59" t="s">
        <v>547</v>
      </c>
      <c r="C241" s="59" t="s">
        <v>218</v>
      </c>
      <c r="D241" s="60" t="s">
        <v>200</v>
      </c>
      <c r="E241" s="35">
        <v>5846.52</v>
      </c>
      <c r="F241" s="65"/>
      <c r="G241" s="65"/>
      <c r="H241" s="22"/>
      <c r="I241" s="22"/>
    </row>
    <row r="242" spans="2:9" ht="15.75" customHeight="1" x14ac:dyDescent="0.25">
      <c r="B242" s="59" t="s">
        <v>548</v>
      </c>
      <c r="C242" s="59" t="s">
        <v>202</v>
      </c>
      <c r="D242" s="60" t="s">
        <v>200</v>
      </c>
      <c r="E242" s="35">
        <v>2801.36</v>
      </c>
      <c r="F242" s="65"/>
      <c r="G242" s="65"/>
      <c r="H242" s="22"/>
      <c r="I242" s="22"/>
    </row>
    <row r="243" spans="2:9" ht="15.75" customHeight="1" x14ac:dyDescent="0.25">
      <c r="B243" s="59" t="s">
        <v>549</v>
      </c>
      <c r="C243" s="59" t="s">
        <v>308</v>
      </c>
      <c r="D243" s="60" t="s">
        <v>200</v>
      </c>
      <c r="E243" s="35">
        <v>870.48</v>
      </c>
      <c r="F243" s="65"/>
      <c r="G243" s="65"/>
      <c r="H243" s="22"/>
      <c r="I243" s="22"/>
    </row>
    <row r="244" spans="2:9" ht="15.75" customHeight="1" x14ac:dyDescent="0.25">
      <c r="B244" s="59" t="s">
        <v>550</v>
      </c>
      <c r="C244" s="59" t="s">
        <v>310</v>
      </c>
      <c r="D244" s="60" t="s">
        <v>115</v>
      </c>
      <c r="E244" s="35">
        <v>1667</v>
      </c>
      <c r="F244" s="65"/>
      <c r="G244" s="65"/>
      <c r="H244" s="22"/>
      <c r="I244" s="22"/>
    </row>
    <row r="245" spans="2:9" ht="15.75" customHeight="1" x14ac:dyDescent="0.25">
      <c r="B245" s="59" t="s">
        <v>551</v>
      </c>
      <c r="C245" s="59" t="s">
        <v>206</v>
      </c>
      <c r="D245" s="60" t="s">
        <v>186</v>
      </c>
      <c r="E245" s="35">
        <v>147.58000000000001</v>
      </c>
      <c r="F245" s="65"/>
      <c r="G245" s="65"/>
      <c r="H245" s="22"/>
      <c r="I245" s="22"/>
    </row>
    <row r="246" spans="2:9" ht="15.75" customHeight="1" x14ac:dyDescent="0.25">
      <c r="B246" s="72" t="s">
        <v>552</v>
      </c>
      <c r="C246" s="72" t="s">
        <v>330</v>
      </c>
      <c r="D246" s="84" t="s">
        <v>173</v>
      </c>
      <c r="E246" s="85"/>
      <c r="F246" s="71"/>
      <c r="G246" s="71"/>
      <c r="H246" s="22"/>
      <c r="I246" s="22"/>
    </row>
    <row r="247" spans="2:9" ht="15.75" customHeight="1" x14ac:dyDescent="0.25">
      <c r="B247" s="72" t="s">
        <v>553</v>
      </c>
      <c r="C247" s="72" t="s">
        <v>357</v>
      </c>
      <c r="D247" s="84" t="s">
        <v>173</v>
      </c>
      <c r="E247" s="85"/>
      <c r="F247" s="71"/>
      <c r="G247" s="71"/>
      <c r="H247" s="22"/>
      <c r="I247" s="22"/>
    </row>
    <row r="248" spans="2:9" ht="15.75" customHeight="1" x14ac:dyDescent="0.25">
      <c r="B248" s="59" t="s">
        <v>554</v>
      </c>
      <c r="C248" s="59" t="s">
        <v>336</v>
      </c>
      <c r="D248" s="60" t="s">
        <v>176</v>
      </c>
      <c r="E248" s="35">
        <v>8.18</v>
      </c>
      <c r="F248" s="65"/>
      <c r="G248" s="65"/>
      <c r="H248" s="22"/>
      <c r="I248" s="22"/>
    </row>
    <row r="249" spans="2:9" ht="15.75" customHeight="1" x14ac:dyDescent="0.25">
      <c r="B249" s="72" t="s">
        <v>555</v>
      </c>
      <c r="C249" s="72" t="s">
        <v>332</v>
      </c>
      <c r="D249" s="84" t="s">
        <v>173</v>
      </c>
      <c r="E249" s="85"/>
      <c r="F249" s="71"/>
      <c r="G249" s="71"/>
      <c r="H249" s="22"/>
      <c r="I249" s="22"/>
    </row>
    <row r="250" spans="2:9" ht="15.75" customHeight="1" x14ac:dyDescent="0.25">
      <c r="B250" s="59" t="s">
        <v>556</v>
      </c>
      <c r="C250" s="59" t="s">
        <v>334</v>
      </c>
      <c r="D250" s="60" t="s">
        <v>176</v>
      </c>
      <c r="E250" s="35">
        <v>1125.25</v>
      </c>
      <c r="F250" s="65"/>
      <c r="G250" s="65"/>
      <c r="H250" s="22"/>
      <c r="I250" s="22"/>
    </row>
    <row r="251" spans="2:9" ht="15.75" customHeight="1" x14ac:dyDescent="0.25">
      <c r="B251" s="59" t="s">
        <v>557</v>
      </c>
      <c r="C251" s="59" t="s">
        <v>336</v>
      </c>
      <c r="D251" s="60" t="s">
        <v>176</v>
      </c>
      <c r="E251" s="35">
        <v>225.5</v>
      </c>
      <c r="F251" s="65"/>
      <c r="G251" s="65"/>
      <c r="H251" s="22"/>
      <c r="I251" s="22"/>
    </row>
    <row r="252" spans="2:9" ht="15.75" customHeight="1" x14ac:dyDescent="0.25">
      <c r="B252" s="59" t="s">
        <v>558</v>
      </c>
      <c r="C252" s="59" t="s">
        <v>294</v>
      </c>
      <c r="D252" s="60" t="s">
        <v>186</v>
      </c>
      <c r="E252" s="35">
        <v>44.2</v>
      </c>
      <c r="F252" s="65"/>
      <c r="G252" s="65"/>
      <c r="H252" s="22"/>
      <c r="I252" s="22"/>
    </row>
    <row r="253" spans="2:9" ht="15.75" customHeight="1" x14ac:dyDescent="0.25">
      <c r="B253" s="59" t="s">
        <v>559</v>
      </c>
      <c r="C253" s="59" t="s">
        <v>308</v>
      </c>
      <c r="D253" s="60" t="s">
        <v>200</v>
      </c>
      <c r="E253" s="35">
        <v>696.26</v>
      </c>
      <c r="F253" s="65"/>
      <c r="G253" s="65"/>
      <c r="H253" s="22"/>
      <c r="I253" s="22"/>
    </row>
    <row r="254" spans="2:9" ht="15.75" customHeight="1" x14ac:dyDescent="0.25">
      <c r="B254" s="59" t="s">
        <v>560</v>
      </c>
      <c r="C254" s="59" t="s">
        <v>202</v>
      </c>
      <c r="D254" s="60" t="s">
        <v>200</v>
      </c>
      <c r="E254" s="35">
        <v>1908.2</v>
      </c>
      <c r="F254" s="65"/>
      <c r="G254" s="65"/>
      <c r="H254" s="22"/>
      <c r="I254" s="22"/>
    </row>
    <row r="255" spans="2:9" ht="15.75" customHeight="1" x14ac:dyDescent="0.25">
      <c r="B255" s="59" t="s">
        <v>561</v>
      </c>
      <c r="C255" s="59" t="s">
        <v>340</v>
      </c>
      <c r="D255" s="60" t="s">
        <v>176</v>
      </c>
      <c r="E255" s="35">
        <v>240.6</v>
      </c>
      <c r="F255" s="65"/>
      <c r="G255" s="65"/>
      <c r="H255" s="22"/>
      <c r="I255" s="22"/>
    </row>
    <row r="256" spans="2:9" ht="15.75" customHeight="1" x14ac:dyDescent="0.25">
      <c r="B256" s="59" t="s">
        <v>562</v>
      </c>
      <c r="C256" s="59" t="s">
        <v>564</v>
      </c>
      <c r="D256" s="60" t="s">
        <v>115</v>
      </c>
      <c r="E256" s="35">
        <v>2</v>
      </c>
      <c r="F256" s="65"/>
      <c r="G256" s="65"/>
      <c r="H256" s="22"/>
      <c r="I256" s="22"/>
    </row>
    <row r="257" spans="2:9" ht="15.75" customHeight="1" x14ac:dyDescent="0.25">
      <c r="B257" s="59" t="s">
        <v>563</v>
      </c>
      <c r="C257" s="59" t="s">
        <v>566</v>
      </c>
      <c r="D257" s="60" t="s">
        <v>115</v>
      </c>
      <c r="E257" s="35">
        <v>7</v>
      </c>
      <c r="F257" s="65"/>
      <c r="G257" s="65"/>
      <c r="H257" s="22"/>
      <c r="I257" s="22"/>
    </row>
    <row r="258" spans="2:9" ht="15.75" customHeight="1" x14ac:dyDescent="0.25">
      <c r="B258" s="59" t="s">
        <v>565</v>
      </c>
      <c r="C258" s="59" t="s">
        <v>344</v>
      </c>
      <c r="D258" s="60" t="s">
        <v>181</v>
      </c>
      <c r="E258" s="35">
        <v>306</v>
      </c>
      <c r="F258" s="65"/>
      <c r="G258" s="65"/>
      <c r="H258" s="22"/>
      <c r="I258" s="22"/>
    </row>
    <row r="259" spans="2:9" ht="15.75" customHeight="1" x14ac:dyDescent="0.25">
      <c r="B259" s="72" t="s">
        <v>567</v>
      </c>
      <c r="C259" s="72" t="s">
        <v>347</v>
      </c>
      <c r="D259" s="84" t="s">
        <v>173</v>
      </c>
      <c r="E259" s="85"/>
      <c r="F259" s="71"/>
      <c r="G259" s="71"/>
      <c r="H259" s="22"/>
      <c r="I259" s="22"/>
    </row>
    <row r="260" spans="2:9" ht="15.75" customHeight="1" x14ac:dyDescent="0.25">
      <c r="B260" s="59" t="s">
        <v>568</v>
      </c>
      <c r="C260" s="59" t="s">
        <v>349</v>
      </c>
      <c r="D260" s="60" t="s">
        <v>176</v>
      </c>
      <c r="E260" s="35">
        <v>613.23</v>
      </c>
      <c r="F260" s="65"/>
      <c r="G260" s="65"/>
      <c r="H260" s="22"/>
      <c r="I260" s="22"/>
    </row>
    <row r="261" spans="2:9" ht="15.75" customHeight="1" x14ac:dyDescent="0.25">
      <c r="B261" s="72" t="s">
        <v>569</v>
      </c>
      <c r="C261" s="72" t="s">
        <v>351</v>
      </c>
      <c r="D261" s="84" t="s">
        <v>173</v>
      </c>
      <c r="E261" s="85"/>
      <c r="F261" s="71"/>
      <c r="G261" s="71"/>
      <c r="H261" s="22"/>
      <c r="I261" s="22"/>
    </row>
    <row r="262" spans="2:9" ht="15.75" customHeight="1" x14ac:dyDescent="0.25">
      <c r="B262" s="59" t="s">
        <v>570</v>
      </c>
      <c r="C262" s="59" t="s">
        <v>188</v>
      </c>
      <c r="D262" s="60" t="s">
        <v>189</v>
      </c>
      <c r="E262" s="35">
        <v>350</v>
      </c>
      <c r="F262" s="65"/>
      <c r="G262" s="65"/>
      <c r="H262" s="22"/>
      <c r="I262" s="22"/>
    </row>
    <row r="263" spans="2:9" ht="15.75" customHeight="1" x14ac:dyDescent="0.25">
      <c r="B263" s="59" t="s">
        <v>571</v>
      </c>
      <c r="C263" s="59" t="s">
        <v>185</v>
      </c>
      <c r="D263" s="60" t="s">
        <v>186</v>
      </c>
      <c r="E263" s="35">
        <v>35</v>
      </c>
      <c r="F263" s="65"/>
      <c r="G263" s="65"/>
      <c r="H263" s="22"/>
      <c r="I263" s="22"/>
    </row>
    <row r="264" spans="2:9" ht="15.75" customHeight="1" x14ac:dyDescent="0.25">
      <c r="B264" s="72" t="s">
        <v>572</v>
      </c>
      <c r="C264" s="72" t="s">
        <v>573</v>
      </c>
      <c r="D264" s="84" t="s">
        <v>173</v>
      </c>
      <c r="E264" s="85"/>
      <c r="F264" s="71"/>
      <c r="G264" s="71"/>
      <c r="H264" s="22"/>
      <c r="I264" s="22"/>
    </row>
    <row r="265" spans="2:9" ht="15.75" customHeight="1" x14ac:dyDescent="0.25">
      <c r="B265" s="59" t="s">
        <v>574</v>
      </c>
      <c r="C265" s="59" t="s">
        <v>575</v>
      </c>
      <c r="D265" s="60" t="s">
        <v>176</v>
      </c>
      <c r="E265" s="35">
        <v>79.08</v>
      </c>
      <c r="F265" s="65"/>
      <c r="G265" s="65"/>
      <c r="H265" s="22"/>
      <c r="I265" s="22"/>
    </row>
    <row r="266" spans="2:9" ht="15.75" customHeight="1" x14ac:dyDescent="0.25">
      <c r="B266" s="59" t="s">
        <v>576</v>
      </c>
      <c r="C266" s="59" t="s">
        <v>294</v>
      </c>
      <c r="D266" s="60" t="s">
        <v>186</v>
      </c>
      <c r="E266" s="35">
        <v>8.17</v>
      </c>
      <c r="F266" s="65"/>
      <c r="G266" s="65"/>
      <c r="H266" s="22"/>
      <c r="I266" s="22"/>
    </row>
    <row r="267" spans="2:9" ht="15.75" customHeight="1" x14ac:dyDescent="0.25">
      <c r="B267" s="59" t="s">
        <v>577</v>
      </c>
      <c r="C267" s="59" t="s">
        <v>218</v>
      </c>
      <c r="D267" s="60" t="s">
        <v>200</v>
      </c>
      <c r="E267" s="35">
        <v>814.91</v>
      </c>
      <c r="F267" s="65"/>
      <c r="G267" s="65"/>
      <c r="H267" s="22"/>
      <c r="I267" s="22"/>
    </row>
    <row r="268" spans="2:9" ht="15.75" customHeight="1" x14ac:dyDescent="0.25">
      <c r="B268" s="59" t="s">
        <v>578</v>
      </c>
      <c r="C268" s="59" t="s">
        <v>579</v>
      </c>
      <c r="D268" s="60" t="s">
        <v>186</v>
      </c>
      <c r="E268" s="35">
        <v>126.46</v>
      </c>
      <c r="F268" s="65"/>
      <c r="G268" s="65"/>
      <c r="H268" s="22"/>
      <c r="I268" s="22"/>
    </row>
    <row r="269" spans="2:9" ht="15.75" customHeight="1" x14ac:dyDescent="0.25">
      <c r="B269" s="59" t="s">
        <v>580</v>
      </c>
      <c r="C269" s="59" t="s">
        <v>581</v>
      </c>
      <c r="D269" s="60" t="s">
        <v>181</v>
      </c>
      <c r="E269" s="35">
        <v>131.80000000000001</v>
      </c>
      <c r="F269" s="65"/>
      <c r="G269" s="65"/>
      <c r="H269" s="22"/>
      <c r="I269" s="22"/>
    </row>
    <row r="270" spans="2:9" ht="15.75" customHeight="1" x14ac:dyDescent="0.25">
      <c r="B270" s="59" t="s">
        <v>582</v>
      </c>
      <c r="C270" s="59" t="s">
        <v>324</v>
      </c>
      <c r="D270" s="60" t="s">
        <v>176</v>
      </c>
      <c r="E270" s="35">
        <v>936.1</v>
      </c>
      <c r="F270" s="65"/>
      <c r="G270" s="65"/>
      <c r="H270" s="22"/>
      <c r="I270" s="22"/>
    </row>
    <row r="271" spans="2:9" ht="15.75" customHeight="1" x14ac:dyDescent="0.25">
      <c r="B271" s="59" t="s">
        <v>583</v>
      </c>
      <c r="C271" s="59" t="s">
        <v>336</v>
      </c>
      <c r="D271" s="60" t="s">
        <v>176</v>
      </c>
      <c r="E271" s="35">
        <v>158.16</v>
      </c>
      <c r="F271" s="65"/>
      <c r="G271" s="65"/>
      <c r="H271" s="22"/>
      <c r="I271" s="22"/>
    </row>
    <row r="272" spans="2:9" ht="15.75" customHeight="1" x14ac:dyDescent="0.25">
      <c r="B272" s="59" t="s">
        <v>584</v>
      </c>
      <c r="C272" s="59" t="s">
        <v>585</v>
      </c>
      <c r="D272" s="60" t="s">
        <v>176</v>
      </c>
      <c r="E272" s="35">
        <v>936.1</v>
      </c>
      <c r="F272" s="65"/>
      <c r="G272" s="65"/>
      <c r="H272" s="22"/>
      <c r="I272" s="22"/>
    </row>
    <row r="273" spans="2:9" ht="15.75" customHeight="1" x14ac:dyDescent="0.25">
      <c r="B273" s="72" t="s">
        <v>586</v>
      </c>
      <c r="C273" s="72" t="s">
        <v>587</v>
      </c>
      <c r="D273" s="84" t="s">
        <v>173</v>
      </c>
      <c r="E273" s="85"/>
      <c r="F273" s="71"/>
      <c r="G273" s="71"/>
      <c r="H273" s="22"/>
      <c r="I273" s="22"/>
    </row>
    <row r="274" spans="2:9" ht="15.75" customHeight="1" x14ac:dyDescent="0.25">
      <c r="B274" s="59" t="s">
        <v>588</v>
      </c>
      <c r="C274" s="59" t="s">
        <v>206</v>
      </c>
      <c r="D274" s="60" t="s">
        <v>186</v>
      </c>
      <c r="E274" s="35">
        <v>1.1200000000000001</v>
      </c>
      <c r="F274" s="65"/>
      <c r="G274" s="65"/>
      <c r="H274" s="22"/>
      <c r="I274" s="22"/>
    </row>
    <row r="275" spans="2:9" ht="15.75" customHeight="1" x14ac:dyDescent="0.25">
      <c r="B275" s="59" t="s">
        <v>589</v>
      </c>
      <c r="C275" s="59" t="s">
        <v>202</v>
      </c>
      <c r="D275" s="60" t="s">
        <v>200</v>
      </c>
      <c r="E275" s="35">
        <v>85.78</v>
      </c>
      <c r="F275" s="65"/>
      <c r="G275" s="65"/>
      <c r="H275" s="22"/>
      <c r="I275" s="22"/>
    </row>
    <row r="276" spans="2:9" ht="15.75" customHeight="1" x14ac:dyDescent="0.25">
      <c r="B276" s="59" t="s">
        <v>590</v>
      </c>
      <c r="C276" s="59" t="s">
        <v>591</v>
      </c>
      <c r="D276" s="60" t="s">
        <v>176</v>
      </c>
      <c r="E276" s="35">
        <v>4.7</v>
      </c>
      <c r="F276" s="65"/>
      <c r="G276" s="65"/>
      <c r="H276" s="22"/>
      <c r="I276" s="22"/>
    </row>
    <row r="277" spans="2:9" ht="15.75" customHeight="1" x14ac:dyDescent="0.25">
      <c r="B277" s="59" t="s">
        <v>592</v>
      </c>
      <c r="C277" s="59" t="s">
        <v>310</v>
      </c>
      <c r="D277" s="60" t="s">
        <v>115</v>
      </c>
      <c r="E277" s="35">
        <v>6</v>
      </c>
      <c r="F277" s="65"/>
      <c r="G277" s="65"/>
      <c r="H277" s="22"/>
      <c r="I277" s="22"/>
    </row>
    <row r="278" spans="2:9" ht="15.75" customHeight="1" x14ac:dyDescent="0.25">
      <c r="B278" s="72" t="s">
        <v>593</v>
      </c>
      <c r="C278" s="72" t="s">
        <v>355</v>
      </c>
      <c r="D278" s="84" t="s">
        <v>173</v>
      </c>
      <c r="E278" s="85"/>
      <c r="F278" s="71"/>
      <c r="G278" s="71"/>
      <c r="H278" s="22"/>
      <c r="I278" s="22"/>
    </row>
    <row r="279" spans="2:9" ht="15.75" customHeight="1" x14ac:dyDescent="0.25">
      <c r="B279" s="72" t="s">
        <v>594</v>
      </c>
      <c r="C279" s="72" t="s">
        <v>357</v>
      </c>
      <c r="D279" s="84" t="s">
        <v>173</v>
      </c>
      <c r="E279" s="85"/>
      <c r="F279" s="71"/>
      <c r="G279" s="71"/>
      <c r="H279" s="22"/>
      <c r="I279" s="22"/>
    </row>
    <row r="280" spans="2:9" ht="15.75" customHeight="1" x14ac:dyDescent="0.25">
      <c r="B280" s="59" t="s">
        <v>595</v>
      </c>
      <c r="C280" s="59" t="s">
        <v>372</v>
      </c>
      <c r="D280" s="60" t="s">
        <v>176</v>
      </c>
      <c r="E280" s="35">
        <v>90.66</v>
      </c>
      <c r="F280" s="65"/>
      <c r="G280" s="65"/>
      <c r="H280" s="22"/>
      <c r="I280" s="22"/>
    </row>
    <row r="281" spans="2:9" ht="15.75" customHeight="1" x14ac:dyDescent="0.25">
      <c r="B281" s="59" t="s">
        <v>596</v>
      </c>
      <c r="C281" s="59" t="s">
        <v>359</v>
      </c>
      <c r="D281" s="60" t="s">
        <v>176</v>
      </c>
      <c r="E281" s="35">
        <v>81.98</v>
      </c>
      <c r="F281" s="65"/>
      <c r="G281" s="65"/>
      <c r="H281" s="22"/>
      <c r="I281" s="22"/>
    </row>
    <row r="282" spans="2:9" ht="15.75" customHeight="1" x14ac:dyDescent="0.25">
      <c r="B282" s="59" t="s">
        <v>597</v>
      </c>
      <c r="C282" s="59" t="s">
        <v>361</v>
      </c>
      <c r="D282" s="60" t="s">
        <v>176</v>
      </c>
      <c r="E282" s="35">
        <v>404.9</v>
      </c>
      <c r="F282" s="65"/>
      <c r="G282" s="65"/>
      <c r="H282" s="22"/>
      <c r="I282" s="22"/>
    </row>
    <row r="283" spans="2:9" ht="15.75" customHeight="1" x14ac:dyDescent="0.25">
      <c r="B283" s="59" t="s">
        <v>598</v>
      </c>
      <c r="C283" s="59" t="s">
        <v>599</v>
      </c>
      <c r="D283" s="60" t="s">
        <v>176</v>
      </c>
      <c r="E283" s="35">
        <v>8.18</v>
      </c>
      <c r="F283" s="65"/>
      <c r="G283" s="65"/>
      <c r="H283" s="22"/>
      <c r="I283" s="22"/>
    </row>
    <row r="284" spans="2:9" ht="15.75" customHeight="1" x14ac:dyDescent="0.25">
      <c r="B284" s="59" t="s">
        <v>600</v>
      </c>
      <c r="C284" s="59" t="s">
        <v>601</v>
      </c>
      <c r="D284" s="60" t="s">
        <v>176</v>
      </c>
      <c r="E284" s="35">
        <v>90.56</v>
      </c>
      <c r="F284" s="65"/>
      <c r="G284" s="65"/>
      <c r="H284" s="22"/>
      <c r="I284" s="22"/>
    </row>
    <row r="285" spans="2:9" ht="15.75" customHeight="1" x14ac:dyDescent="0.25">
      <c r="B285" s="59" t="s">
        <v>602</v>
      </c>
      <c r="C285" s="59" t="s">
        <v>367</v>
      </c>
      <c r="D285" s="60" t="s">
        <v>176</v>
      </c>
      <c r="E285" s="35">
        <v>81.98</v>
      </c>
      <c r="F285" s="65"/>
      <c r="G285" s="65"/>
      <c r="H285" s="22"/>
      <c r="I285" s="22"/>
    </row>
    <row r="286" spans="2:9" ht="15.75" customHeight="1" x14ac:dyDescent="0.25">
      <c r="B286" s="59" t="s">
        <v>603</v>
      </c>
      <c r="C286" s="59" t="s">
        <v>369</v>
      </c>
      <c r="D286" s="60" t="s">
        <v>115</v>
      </c>
      <c r="E286" s="35">
        <v>10</v>
      </c>
      <c r="F286" s="65"/>
      <c r="G286" s="65"/>
      <c r="H286" s="22"/>
      <c r="I286" s="22"/>
    </row>
    <row r="287" spans="2:9" ht="15.75" customHeight="1" x14ac:dyDescent="0.25">
      <c r="B287" s="59" t="s">
        <v>604</v>
      </c>
      <c r="C287" s="59" t="s">
        <v>371</v>
      </c>
      <c r="D287" s="60" t="s">
        <v>176</v>
      </c>
      <c r="E287" s="35">
        <v>33</v>
      </c>
      <c r="F287" s="65"/>
      <c r="G287" s="65"/>
      <c r="H287" s="22"/>
      <c r="I287" s="22"/>
    </row>
    <row r="288" spans="2:9" ht="15.75" customHeight="1" x14ac:dyDescent="0.25">
      <c r="B288" s="72" t="s">
        <v>605</v>
      </c>
      <c r="C288" s="72" t="s">
        <v>332</v>
      </c>
      <c r="D288" s="84" t="s">
        <v>173</v>
      </c>
      <c r="E288" s="85"/>
      <c r="F288" s="71"/>
      <c r="G288" s="71"/>
      <c r="H288" s="22"/>
      <c r="I288" s="22"/>
    </row>
    <row r="289" spans="2:9" ht="15.75" customHeight="1" x14ac:dyDescent="0.25">
      <c r="B289" s="59" t="s">
        <v>606</v>
      </c>
      <c r="C289" s="59" t="s">
        <v>599</v>
      </c>
      <c r="D289" s="60" t="s">
        <v>176</v>
      </c>
      <c r="E289" s="35">
        <v>631.62</v>
      </c>
      <c r="F289" s="65"/>
      <c r="G289" s="65"/>
      <c r="H289" s="22"/>
      <c r="I289" s="22"/>
    </row>
    <row r="290" spans="2:9" ht="15.75" customHeight="1" x14ac:dyDescent="0.25">
      <c r="B290" s="59" t="s">
        <v>607</v>
      </c>
      <c r="C290" s="59" t="s">
        <v>376</v>
      </c>
      <c r="D290" s="60" t="s">
        <v>176</v>
      </c>
      <c r="E290" s="35">
        <v>1457.1</v>
      </c>
      <c r="F290" s="65"/>
      <c r="G290" s="65"/>
      <c r="H290" s="22"/>
      <c r="I290" s="22"/>
    </row>
    <row r="291" spans="2:9" ht="15.75" customHeight="1" x14ac:dyDescent="0.25">
      <c r="B291" s="59" t="s">
        <v>608</v>
      </c>
      <c r="C291" s="59" t="s">
        <v>380</v>
      </c>
      <c r="D291" s="60" t="s">
        <v>176</v>
      </c>
      <c r="E291" s="35">
        <v>1487.1</v>
      </c>
      <c r="F291" s="65"/>
      <c r="G291" s="65"/>
      <c r="H291" s="22"/>
      <c r="I291" s="22"/>
    </row>
    <row r="292" spans="2:9" ht="15.75" customHeight="1" x14ac:dyDescent="0.25">
      <c r="B292" s="59" t="s">
        <v>609</v>
      </c>
      <c r="C292" s="59" t="s">
        <v>382</v>
      </c>
      <c r="D292" s="60" t="s">
        <v>176</v>
      </c>
      <c r="E292" s="35">
        <v>185.58</v>
      </c>
      <c r="F292" s="65"/>
      <c r="G292" s="65"/>
      <c r="H292" s="22"/>
      <c r="I292" s="22"/>
    </row>
    <row r="293" spans="2:9" ht="15.75" customHeight="1" x14ac:dyDescent="0.25">
      <c r="B293" s="59" t="s">
        <v>610</v>
      </c>
      <c r="C293" s="59" t="s">
        <v>611</v>
      </c>
      <c r="D293" s="60" t="s">
        <v>176</v>
      </c>
      <c r="E293" s="35">
        <v>11.1</v>
      </c>
      <c r="F293" s="65"/>
      <c r="G293" s="65"/>
      <c r="H293" s="22"/>
      <c r="I293" s="22"/>
    </row>
    <row r="294" spans="2:9" ht="15.75" customHeight="1" x14ac:dyDescent="0.25">
      <c r="B294" s="59" t="s">
        <v>612</v>
      </c>
      <c r="C294" s="59" t="s">
        <v>384</v>
      </c>
      <c r="D294" s="60" t="s">
        <v>176</v>
      </c>
      <c r="E294" s="35">
        <v>53.12</v>
      </c>
      <c r="F294" s="65"/>
      <c r="G294" s="65"/>
      <c r="H294" s="22"/>
      <c r="I294" s="22"/>
    </row>
    <row r="295" spans="2:9" ht="15.75" customHeight="1" x14ac:dyDescent="0.25">
      <c r="B295" s="72" t="s">
        <v>613</v>
      </c>
      <c r="C295" s="72" t="s">
        <v>347</v>
      </c>
      <c r="D295" s="84" t="s">
        <v>173</v>
      </c>
      <c r="E295" s="85"/>
      <c r="F295" s="71"/>
      <c r="G295" s="71"/>
      <c r="H295" s="22"/>
      <c r="I295" s="22"/>
    </row>
    <row r="296" spans="2:9" ht="15.75" customHeight="1" x14ac:dyDescent="0.25">
      <c r="B296" s="59" t="s">
        <v>614</v>
      </c>
      <c r="C296" s="59" t="s">
        <v>387</v>
      </c>
      <c r="D296" s="60" t="s">
        <v>176</v>
      </c>
      <c r="E296" s="35">
        <v>613.23</v>
      </c>
      <c r="F296" s="65"/>
      <c r="G296" s="65"/>
      <c r="H296" s="22"/>
      <c r="I296" s="22"/>
    </row>
    <row r="297" spans="2:9" ht="15.75" customHeight="1" x14ac:dyDescent="0.25">
      <c r="B297" s="59" t="s">
        <v>615</v>
      </c>
      <c r="C297" s="59" t="s">
        <v>389</v>
      </c>
      <c r="D297" s="60" t="s">
        <v>181</v>
      </c>
      <c r="E297" s="35">
        <v>361.69</v>
      </c>
      <c r="F297" s="65"/>
      <c r="G297" s="65"/>
      <c r="H297" s="22"/>
      <c r="I297" s="22"/>
    </row>
    <row r="298" spans="2:9" ht="15.75" customHeight="1" x14ac:dyDescent="0.25">
      <c r="B298" s="59" t="s">
        <v>616</v>
      </c>
      <c r="C298" s="59" t="s">
        <v>617</v>
      </c>
      <c r="D298" s="60" t="s">
        <v>176</v>
      </c>
      <c r="E298" s="35">
        <v>3.45</v>
      </c>
      <c r="F298" s="65"/>
      <c r="G298" s="65"/>
      <c r="H298" s="22"/>
      <c r="I298" s="22"/>
    </row>
    <row r="299" spans="2:9" ht="15.75" customHeight="1" x14ac:dyDescent="0.25">
      <c r="B299" s="72" t="s">
        <v>618</v>
      </c>
      <c r="C299" s="72" t="s">
        <v>573</v>
      </c>
      <c r="D299" s="84" t="s">
        <v>173</v>
      </c>
      <c r="E299" s="85"/>
      <c r="F299" s="71"/>
      <c r="G299" s="71"/>
      <c r="H299" s="22"/>
      <c r="I299" s="22"/>
    </row>
    <row r="300" spans="2:9" ht="15.75" customHeight="1" x14ac:dyDescent="0.25">
      <c r="B300" s="59" t="s">
        <v>619</v>
      </c>
      <c r="C300" s="59" t="s">
        <v>378</v>
      </c>
      <c r="D300" s="60" t="s">
        <v>176</v>
      </c>
      <c r="E300" s="35">
        <v>74.45</v>
      </c>
      <c r="F300" s="65"/>
      <c r="G300" s="65"/>
      <c r="H300" s="22"/>
      <c r="I300" s="22"/>
    </row>
    <row r="301" spans="2:9" ht="15.75" customHeight="1" x14ac:dyDescent="0.25">
      <c r="B301" s="72" t="s">
        <v>620</v>
      </c>
      <c r="C301" s="72" t="s">
        <v>407</v>
      </c>
      <c r="D301" s="84" t="s">
        <v>173</v>
      </c>
      <c r="E301" s="85"/>
      <c r="F301" s="71"/>
      <c r="G301" s="71"/>
      <c r="H301" s="22"/>
      <c r="I301" s="22"/>
    </row>
    <row r="302" spans="2:9" ht="15.75" customHeight="1" x14ac:dyDescent="0.25">
      <c r="B302" s="59" t="s">
        <v>621</v>
      </c>
      <c r="C302" s="59" t="s">
        <v>622</v>
      </c>
      <c r="D302" s="60" t="s">
        <v>181</v>
      </c>
      <c r="E302" s="35">
        <v>12</v>
      </c>
      <c r="F302" s="65"/>
      <c r="G302" s="65"/>
      <c r="H302" s="22"/>
      <c r="I302" s="22"/>
    </row>
    <row r="303" spans="2:9" ht="15.75" customHeight="1" x14ac:dyDescent="0.25">
      <c r="B303" s="59" t="s">
        <v>623</v>
      </c>
      <c r="C303" s="59" t="s">
        <v>411</v>
      </c>
      <c r="D303" s="60" t="s">
        <v>115</v>
      </c>
      <c r="E303" s="35">
        <v>1</v>
      </c>
      <c r="F303" s="65"/>
      <c r="G303" s="65"/>
      <c r="H303" s="22"/>
      <c r="I303" s="22"/>
    </row>
    <row r="304" spans="2:9" ht="15.75" customHeight="1" x14ac:dyDescent="0.25">
      <c r="B304" s="59" t="s">
        <v>624</v>
      </c>
      <c r="C304" s="59" t="s">
        <v>625</v>
      </c>
      <c r="D304" s="60" t="s">
        <v>115</v>
      </c>
      <c r="E304" s="35">
        <v>1</v>
      </c>
      <c r="F304" s="65"/>
      <c r="G304" s="65"/>
      <c r="H304" s="22"/>
      <c r="I304" s="22"/>
    </row>
    <row r="305" spans="2:9" ht="15.75" customHeight="1" x14ac:dyDescent="0.25">
      <c r="B305" s="59" t="s">
        <v>626</v>
      </c>
      <c r="C305" s="59" t="s">
        <v>627</v>
      </c>
      <c r="D305" s="60" t="s">
        <v>115</v>
      </c>
      <c r="E305" s="35">
        <v>2</v>
      </c>
      <c r="F305" s="65"/>
      <c r="G305" s="65"/>
      <c r="H305" s="22"/>
      <c r="I305" s="22"/>
    </row>
    <row r="306" spans="2:9" ht="15.75" customHeight="1" x14ac:dyDescent="0.25">
      <c r="B306" s="59" t="s">
        <v>628</v>
      </c>
      <c r="C306" s="59" t="s">
        <v>413</v>
      </c>
      <c r="D306" s="60" t="s">
        <v>115</v>
      </c>
      <c r="E306" s="35">
        <v>2</v>
      </c>
      <c r="F306" s="65"/>
      <c r="G306" s="65"/>
      <c r="H306" s="22"/>
      <c r="I306" s="22"/>
    </row>
    <row r="307" spans="2:9" ht="15.75" customHeight="1" x14ac:dyDescent="0.25">
      <c r="B307" s="59" t="s">
        <v>629</v>
      </c>
      <c r="C307" s="59" t="s">
        <v>630</v>
      </c>
      <c r="D307" s="60" t="s">
        <v>115</v>
      </c>
      <c r="E307" s="35">
        <v>10</v>
      </c>
      <c r="F307" s="65"/>
      <c r="G307" s="65"/>
      <c r="H307" s="22"/>
      <c r="I307" s="22"/>
    </row>
    <row r="308" spans="2:9" ht="15.75" customHeight="1" x14ac:dyDescent="0.25">
      <c r="B308" s="59" t="s">
        <v>631</v>
      </c>
      <c r="C308" s="59" t="s">
        <v>632</v>
      </c>
      <c r="D308" s="60" t="s">
        <v>115</v>
      </c>
      <c r="E308" s="35">
        <v>2</v>
      </c>
      <c r="F308" s="65"/>
      <c r="G308" s="65"/>
      <c r="H308" s="22"/>
      <c r="I308" s="22"/>
    </row>
    <row r="309" spans="2:9" ht="15.75" customHeight="1" x14ac:dyDescent="0.25">
      <c r="B309" s="59" t="s">
        <v>633</v>
      </c>
      <c r="C309" s="59" t="s">
        <v>634</v>
      </c>
      <c r="D309" s="60" t="s">
        <v>115</v>
      </c>
      <c r="E309" s="35">
        <v>2</v>
      </c>
      <c r="F309" s="65"/>
      <c r="G309" s="65"/>
      <c r="H309" s="22"/>
      <c r="I309" s="22"/>
    </row>
    <row r="310" spans="2:9" ht="15.75" customHeight="1" x14ac:dyDescent="0.25">
      <c r="B310" s="59" t="s">
        <v>635</v>
      </c>
      <c r="C310" s="59" t="s">
        <v>636</v>
      </c>
      <c r="D310" s="60" t="s">
        <v>115</v>
      </c>
      <c r="E310" s="35">
        <v>2</v>
      </c>
      <c r="F310" s="65"/>
      <c r="G310" s="65"/>
      <c r="H310" s="22"/>
      <c r="I310" s="22"/>
    </row>
    <row r="311" spans="2:9" ht="15.75" customHeight="1" x14ac:dyDescent="0.25">
      <c r="B311" s="59" t="s">
        <v>637</v>
      </c>
      <c r="C311" s="59" t="s">
        <v>425</v>
      </c>
      <c r="D311" s="60" t="s">
        <v>115</v>
      </c>
      <c r="E311" s="35">
        <v>3</v>
      </c>
      <c r="F311" s="65"/>
      <c r="G311" s="65"/>
      <c r="H311" s="22"/>
      <c r="I311" s="22"/>
    </row>
    <row r="312" spans="2:9" ht="15.75" customHeight="1" x14ac:dyDescent="0.25">
      <c r="B312" s="59" t="s">
        <v>638</v>
      </c>
      <c r="C312" s="59" t="s">
        <v>639</v>
      </c>
      <c r="D312" s="60" t="s">
        <v>115</v>
      </c>
      <c r="E312" s="35">
        <v>1</v>
      </c>
      <c r="F312" s="65"/>
      <c r="G312" s="65"/>
      <c r="H312" s="22"/>
      <c r="I312" s="22"/>
    </row>
    <row r="313" spans="2:9" ht="15.75" customHeight="1" x14ac:dyDescent="0.25">
      <c r="B313" s="59" t="s">
        <v>640</v>
      </c>
      <c r="C313" s="59" t="s">
        <v>641</v>
      </c>
      <c r="D313" s="60" t="s">
        <v>115</v>
      </c>
      <c r="E313" s="35">
        <v>5</v>
      </c>
      <c r="F313" s="65"/>
      <c r="G313" s="65"/>
      <c r="H313" s="22"/>
      <c r="I313" s="22"/>
    </row>
    <row r="314" spans="2:9" ht="15.75" customHeight="1" x14ac:dyDescent="0.25">
      <c r="B314" s="59" t="s">
        <v>642</v>
      </c>
      <c r="C314" s="59" t="s">
        <v>643</v>
      </c>
      <c r="D314" s="60" t="s">
        <v>115</v>
      </c>
      <c r="E314" s="35">
        <v>1</v>
      </c>
      <c r="F314" s="65"/>
      <c r="G314" s="65"/>
      <c r="H314" s="22"/>
      <c r="I314" s="22"/>
    </row>
    <row r="315" spans="2:9" ht="15.75" customHeight="1" x14ac:dyDescent="0.25">
      <c r="B315" s="59" t="s">
        <v>644</v>
      </c>
      <c r="C315" s="59" t="s">
        <v>645</v>
      </c>
      <c r="D315" s="60" t="s">
        <v>115</v>
      </c>
      <c r="E315" s="35">
        <v>1</v>
      </c>
      <c r="F315" s="65"/>
      <c r="G315" s="65"/>
      <c r="H315" s="22"/>
      <c r="I315" s="22"/>
    </row>
    <row r="316" spans="2:9" ht="15.75" customHeight="1" x14ac:dyDescent="0.25">
      <c r="B316" s="59" t="s">
        <v>646</v>
      </c>
      <c r="C316" s="59" t="s">
        <v>647</v>
      </c>
      <c r="D316" s="60" t="s">
        <v>115</v>
      </c>
      <c r="E316" s="35">
        <v>2</v>
      </c>
      <c r="F316" s="65"/>
      <c r="G316" s="65"/>
      <c r="H316" s="22"/>
      <c r="I316" s="22"/>
    </row>
    <row r="317" spans="2:9" ht="15.75" customHeight="1" x14ac:dyDescent="0.25">
      <c r="B317" s="59" t="s">
        <v>648</v>
      </c>
      <c r="C317" s="59" t="s">
        <v>431</v>
      </c>
      <c r="D317" s="60" t="s">
        <v>115</v>
      </c>
      <c r="E317" s="35">
        <v>1</v>
      </c>
      <c r="F317" s="65"/>
      <c r="G317" s="65"/>
      <c r="H317" s="22"/>
      <c r="I317" s="22"/>
    </row>
    <row r="318" spans="2:9" ht="15.75" customHeight="1" x14ac:dyDescent="0.25">
      <c r="B318" s="59" t="s">
        <v>649</v>
      </c>
      <c r="C318" s="59" t="s">
        <v>435</v>
      </c>
      <c r="D318" s="60" t="s">
        <v>115</v>
      </c>
      <c r="E318" s="35">
        <v>1</v>
      </c>
      <c r="F318" s="65"/>
      <c r="G318" s="65"/>
      <c r="H318" s="22"/>
      <c r="I318" s="22"/>
    </row>
    <row r="319" spans="2:9" ht="15.75" customHeight="1" x14ac:dyDescent="0.25">
      <c r="B319" s="59" t="s">
        <v>650</v>
      </c>
      <c r="C319" s="59" t="s">
        <v>651</v>
      </c>
      <c r="D319" s="60" t="s">
        <v>115</v>
      </c>
      <c r="E319" s="35">
        <v>8</v>
      </c>
      <c r="F319" s="65"/>
      <c r="G319" s="65"/>
      <c r="H319" s="22"/>
      <c r="I319" s="22"/>
    </row>
    <row r="320" spans="2:9" ht="15.75" customHeight="1" x14ac:dyDescent="0.25">
      <c r="B320" s="59" t="s">
        <v>652</v>
      </c>
      <c r="C320" s="59" t="s">
        <v>653</v>
      </c>
      <c r="D320" s="60" t="s">
        <v>115</v>
      </c>
      <c r="E320" s="35">
        <v>2</v>
      </c>
      <c r="F320" s="65"/>
      <c r="G320" s="65"/>
      <c r="H320" s="22"/>
      <c r="I320" s="22"/>
    </row>
    <row r="321" spans="2:9" ht="15.75" customHeight="1" x14ac:dyDescent="0.25">
      <c r="B321" s="59" t="s">
        <v>654</v>
      </c>
      <c r="C321" s="59" t="s">
        <v>655</v>
      </c>
      <c r="D321" s="60" t="s">
        <v>115</v>
      </c>
      <c r="E321" s="35">
        <v>7</v>
      </c>
      <c r="F321" s="65"/>
      <c r="G321" s="65"/>
      <c r="H321" s="22"/>
      <c r="I321" s="22"/>
    </row>
    <row r="322" spans="2:9" ht="15.75" customHeight="1" x14ac:dyDescent="0.25">
      <c r="B322" s="72" t="s">
        <v>656</v>
      </c>
      <c r="C322" s="72" t="s">
        <v>445</v>
      </c>
      <c r="D322" s="84" t="s">
        <v>173</v>
      </c>
      <c r="E322" s="85"/>
      <c r="F322" s="71"/>
      <c r="G322" s="71"/>
      <c r="H322" s="22"/>
      <c r="I322" s="22"/>
    </row>
    <row r="323" spans="2:9" ht="15.75" customHeight="1" x14ac:dyDescent="0.25">
      <c r="B323" s="59" t="s">
        <v>657</v>
      </c>
      <c r="C323" s="59" t="s">
        <v>447</v>
      </c>
      <c r="D323" s="60" t="s">
        <v>115</v>
      </c>
      <c r="E323" s="35">
        <v>8</v>
      </c>
      <c r="F323" s="65"/>
      <c r="G323" s="65"/>
      <c r="H323" s="22"/>
      <c r="I323" s="22"/>
    </row>
    <row r="324" spans="2:9" ht="15.75" customHeight="1" x14ac:dyDescent="0.25">
      <c r="B324" s="59" t="s">
        <v>658</v>
      </c>
      <c r="C324" s="59" t="s">
        <v>449</v>
      </c>
      <c r="D324" s="60" t="s">
        <v>115</v>
      </c>
      <c r="E324" s="35">
        <v>8</v>
      </c>
      <c r="F324" s="65"/>
      <c r="G324" s="65"/>
      <c r="H324" s="22"/>
      <c r="I324" s="22"/>
    </row>
    <row r="325" spans="2:9" ht="15.75" customHeight="1" x14ac:dyDescent="0.25">
      <c r="B325" s="59" t="s">
        <v>659</v>
      </c>
      <c r="C325" s="59" t="s">
        <v>660</v>
      </c>
      <c r="D325" s="60" t="s">
        <v>115</v>
      </c>
      <c r="E325" s="35">
        <v>5</v>
      </c>
      <c r="F325" s="65"/>
      <c r="G325" s="65"/>
      <c r="H325" s="22"/>
      <c r="I325" s="22"/>
    </row>
    <row r="326" spans="2:9" ht="15.75" customHeight="1" x14ac:dyDescent="0.25">
      <c r="B326" s="59" t="s">
        <v>661</v>
      </c>
      <c r="C326" s="59" t="s">
        <v>451</v>
      </c>
      <c r="D326" s="60" t="s">
        <v>115</v>
      </c>
      <c r="E326" s="35">
        <v>4</v>
      </c>
      <c r="F326" s="65"/>
      <c r="G326" s="65"/>
      <c r="H326" s="22"/>
      <c r="I326" s="22"/>
    </row>
    <row r="327" spans="2:9" ht="15.75" customHeight="1" x14ac:dyDescent="0.25">
      <c r="B327" s="59" t="s">
        <v>662</v>
      </c>
      <c r="C327" s="59" t="s">
        <v>663</v>
      </c>
      <c r="D327" s="60" t="s">
        <v>115</v>
      </c>
      <c r="E327" s="35">
        <v>1</v>
      </c>
      <c r="F327" s="65"/>
      <c r="G327" s="65"/>
      <c r="H327" s="22"/>
      <c r="I327" s="22"/>
    </row>
    <row r="328" spans="2:9" ht="15.75" customHeight="1" x14ac:dyDescent="0.25">
      <c r="B328" s="59" t="s">
        <v>664</v>
      </c>
      <c r="C328" s="59" t="s">
        <v>665</v>
      </c>
      <c r="D328" s="60" t="s">
        <v>115</v>
      </c>
      <c r="E328" s="35">
        <v>1</v>
      </c>
      <c r="F328" s="65"/>
      <c r="G328" s="65"/>
      <c r="H328" s="22"/>
      <c r="I328" s="22"/>
    </row>
    <row r="329" spans="2:9" ht="15.75" customHeight="1" x14ac:dyDescent="0.25">
      <c r="B329" s="72" t="s">
        <v>666</v>
      </c>
      <c r="C329" s="72" t="s">
        <v>453</v>
      </c>
      <c r="D329" s="84" t="s">
        <v>173</v>
      </c>
      <c r="E329" s="85"/>
      <c r="F329" s="71"/>
      <c r="G329" s="71"/>
      <c r="H329" s="22"/>
      <c r="I329" s="22"/>
    </row>
    <row r="330" spans="2:9" ht="15.75" customHeight="1" x14ac:dyDescent="0.25">
      <c r="B330" s="59" t="s">
        <v>667</v>
      </c>
      <c r="C330" s="59" t="s">
        <v>668</v>
      </c>
      <c r="D330" s="60" t="s">
        <v>456</v>
      </c>
      <c r="E330" s="35">
        <v>1</v>
      </c>
      <c r="F330" s="65"/>
      <c r="G330" s="65"/>
      <c r="H330" s="22"/>
      <c r="I330" s="22"/>
    </row>
    <row r="331" spans="2:9" ht="15.75" customHeight="1" x14ac:dyDescent="0.25">
      <c r="B331" s="59" t="s">
        <v>669</v>
      </c>
      <c r="C331" s="59" t="s">
        <v>670</v>
      </c>
      <c r="D331" s="60" t="s">
        <v>456</v>
      </c>
      <c r="E331" s="35">
        <v>1</v>
      </c>
      <c r="F331" s="65"/>
      <c r="G331" s="65"/>
      <c r="H331" s="22"/>
      <c r="I331" s="22"/>
    </row>
    <row r="332" spans="2:9" ht="15.75" customHeight="1" x14ac:dyDescent="0.25">
      <c r="B332" s="59" t="s">
        <v>671</v>
      </c>
      <c r="C332" s="59" t="s">
        <v>460</v>
      </c>
      <c r="D332" s="60" t="s">
        <v>115</v>
      </c>
      <c r="E332" s="35">
        <v>4</v>
      </c>
      <c r="F332" s="65"/>
      <c r="G332" s="65"/>
      <c r="H332" s="22"/>
      <c r="I332" s="22"/>
    </row>
    <row r="333" spans="2:9" ht="15.75" customHeight="1" x14ac:dyDescent="0.25">
      <c r="B333" s="59" t="s">
        <v>672</v>
      </c>
      <c r="C333" s="59" t="s">
        <v>462</v>
      </c>
      <c r="D333" s="60" t="s">
        <v>115</v>
      </c>
      <c r="E333" s="35">
        <v>4</v>
      </c>
      <c r="F333" s="65"/>
      <c r="G333" s="65"/>
      <c r="H333" s="22"/>
      <c r="I333" s="22"/>
    </row>
    <row r="334" spans="2:9" ht="15.75" customHeight="1" x14ac:dyDescent="0.25">
      <c r="B334" s="59" t="s">
        <v>673</v>
      </c>
      <c r="C334" s="59" t="s">
        <v>464</v>
      </c>
      <c r="D334" s="60" t="s">
        <v>115</v>
      </c>
      <c r="E334" s="35">
        <v>1</v>
      </c>
      <c r="F334" s="65"/>
      <c r="G334" s="65"/>
      <c r="H334" s="22"/>
      <c r="I334" s="22"/>
    </row>
    <row r="335" spans="2:9" ht="15.75" customHeight="1" x14ac:dyDescent="0.25">
      <c r="B335" s="59" t="s">
        <v>674</v>
      </c>
      <c r="C335" s="59" t="s">
        <v>466</v>
      </c>
      <c r="D335" s="60" t="s">
        <v>115</v>
      </c>
      <c r="E335" s="35">
        <v>1</v>
      </c>
      <c r="F335" s="65"/>
      <c r="G335" s="65"/>
      <c r="H335" s="22"/>
      <c r="I335" s="22"/>
    </row>
    <row r="336" spans="2:9" ht="15.75" customHeight="1" x14ac:dyDescent="0.25">
      <c r="B336" s="59" t="s">
        <v>675</v>
      </c>
      <c r="C336" s="59" t="s">
        <v>468</v>
      </c>
      <c r="D336" s="60" t="s">
        <v>115</v>
      </c>
      <c r="E336" s="35">
        <v>12</v>
      </c>
      <c r="F336" s="65"/>
      <c r="G336" s="65"/>
      <c r="H336" s="22"/>
      <c r="I336" s="22"/>
    </row>
    <row r="337" spans="2:9" ht="15.75" customHeight="1" x14ac:dyDescent="0.25">
      <c r="B337" s="59" t="s">
        <v>676</v>
      </c>
      <c r="C337" s="59" t="s">
        <v>470</v>
      </c>
      <c r="D337" s="60" t="s">
        <v>115</v>
      </c>
      <c r="E337" s="35">
        <v>12</v>
      </c>
      <c r="F337" s="65"/>
      <c r="G337" s="65"/>
      <c r="H337" s="22"/>
      <c r="I337" s="22"/>
    </row>
    <row r="338" spans="2:9" ht="15.75" customHeight="1" x14ac:dyDescent="0.25">
      <c r="B338" s="59" t="s">
        <v>677</v>
      </c>
      <c r="C338" s="59" t="s">
        <v>678</v>
      </c>
      <c r="D338" s="60" t="s">
        <v>115</v>
      </c>
      <c r="E338" s="35">
        <v>2</v>
      </c>
      <c r="F338" s="65"/>
      <c r="G338" s="65"/>
      <c r="H338" s="22"/>
      <c r="I338" s="22"/>
    </row>
    <row r="339" spans="2:9" ht="15.75" customHeight="1" x14ac:dyDescent="0.25">
      <c r="B339" s="59" t="s">
        <v>679</v>
      </c>
      <c r="C339" s="59" t="s">
        <v>680</v>
      </c>
      <c r="D339" s="60" t="s">
        <v>115</v>
      </c>
      <c r="E339" s="35">
        <v>2</v>
      </c>
      <c r="F339" s="65"/>
      <c r="G339" s="65"/>
      <c r="H339" s="22"/>
      <c r="I339" s="22"/>
    </row>
    <row r="340" spans="2:9" ht="15.75" customHeight="1" x14ac:dyDescent="0.25">
      <c r="B340" s="59" t="s">
        <v>681</v>
      </c>
      <c r="C340" s="59" t="s">
        <v>682</v>
      </c>
      <c r="D340" s="60" t="s">
        <v>115</v>
      </c>
      <c r="E340" s="35">
        <v>2</v>
      </c>
      <c r="F340" s="65"/>
      <c r="G340" s="65"/>
      <c r="H340" s="22"/>
      <c r="I340" s="22"/>
    </row>
    <row r="341" spans="2:9" ht="15.75" customHeight="1" x14ac:dyDescent="0.25">
      <c r="B341" s="59" t="s">
        <v>683</v>
      </c>
      <c r="C341" s="59" t="s">
        <v>684</v>
      </c>
      <c r="D341" s="60" t="s">
        <v>115</v>
      </c>
      <c r="E341" s="35">
        <v>2</v>
      </c>
      <c r="F341" s="65"/>
      <c r="G341" s="65"/>
      <c r="H341" s="22"/>
      <c r="I341" s="22"/>
    </row>
    <row r="342" spans="2:9" ht="15.75" customHeight="1" x14ac:dyDescent="0.25">
      <c r="B342" s="59" t="s">
        <v>685</v>
      </c>
      <c r="C342" s="59" t="s">
        <v>686</v>
      </c>
      <c r="D342" s="60" t="s">
        <v>115</v>
      </c>
      <c r="E342" s="35">
        <v>7</v>
      </c>
      <c r="F342" s="65"/>
      <c r="G342" s="65"/>
      <c r="H342" s="22"/>
      <c r="I342" s="22"/>
    </row>
    <row r="343" spans="2:9" ht="15.75" customHeight="1" x14ac:dyDescent="0.25">
      <c r="B343" s="59" t="s">
        <v>2137</v>
      </c>
      <c r="C343" s="59" t="s">
        <v>2138</v>
      </c>
      <c r="D343" s="60" t="s">
        <v>115</v>
      </c>
      <c r="E343" s="35">
        <v>1</v>
      </c>
      <c r="F343" s="65"/>
      <c r="G343" s="65"/>
      <c r="H343" s="22"/>
      <c r="I343" s="22"/>
    </row>
    <row r="344" spans="2:9" ht="15.75" customHeight="1" x14ac:dyDescent="0.25">
      <c r="B344" s="72" t="s">
        <v>687</v>
      </c>
      <c r="C344" s="72" t="s">
        <v>476</v>
      </c>
      <c r="D344" s="84" t="s">
        <v>173</v>
      </c>
      <c r="E344" s="85"/>
      <c r="F344" s="71"/>
      <c r="G344" s="71"/>
      <c r="H344" s="22"/>
      <c r="I344" s="22"/>
    </row>
    <row r="345" spans="2:9" ht="15.75" customHeight="1" x14ac:dyDescent="0.25">
      <c r="B345" s="59" t="s">
        <v>688</v>
      </c>
      <c r="C345" s="59" t="s">
        <v>495</v>
      </c>
      <c r="D345" s="60" t="s">
        <v>115</v>
      </c>
      <c r="E345" s="35">
        <v>7</v>
      </c>
      <c r="F345" s="65"/>
      <c r="G345" s="65"/>
      <c r="H345" s="22"/>
      <c r="I345" s="22"/>
    </row>
    <row r="346" spans="2:9" ht="15.75" customHeight="1" x14ac:dyDescent="0.25">
      <c r="B346" s="59" t="s">
        <v>689</v>
      </c>
      <c r="C346" s="59" t="s">
        <v>495</v>
      </c>
      <c r="D346" s="60" t="s">
        <v>115</v>
      </c>
      <c r="E346" s="35">
        <v>2</v>
      </c>
      <c r="F346" s="65"/>
      <c r="G346" s="65"/>
      <c r="H346" s="22"/>
      <c r="I346" s="22"/>
    </row>
    <row r="347" spans="2:9" ht="15.75" customHeight="1" x14ac:dyDescent="0.25">
      <c r="B347" s="59" t="s">
        <v>690</v>
      </c>
      <c r="C347" s="59" t="s">
        <v>484</v>
      </c>
      <c r="D347" s="60" t="s">
        <v>115</v>
      </c>
      <c r="E347" s="35">
        <v>1</v>
      </c>
      <c r="F347" s="65"/>
      <c r="G347" s="65"/>
      <c r="H347" s="22"/>
      <c r="I347" s="22"/>
    </row>
    <row r="348" spans="2:9" ht="15.75" customHeight="1" x14ac:dyDescent="0.25">
      <c r="B348" s="59" t="s">
        <v>691</v>
      </c>
      <c r="C348" s="59" t="s">
        <v>488</v>
      </c>
      <c r="D348" s="60" t="s">
        <v>115</v>
      </c>
      <c r="E348" s="35">
        <v>11</v>
      </c>
      <c r="F348" s="65"/>
      <c r="G348" s="65"/>
      <c r="H348" s="22"/>
      <c r="I348" s="22"/>
    </row>
    <row r="349" spans="2:9" ht="15.75" customHeight="1" x14ac:dyDescent="0.25">
      <c r="B349" s="59" t="s">
        <v>692</v>
      </c>
      <c r="C349" s="59" t="s">
        <v>490</v>
      </c>
      <c r="D349" s="60" t="s">
        <v>115</v>
      </c>
      <c r="E349" s="35">
        <v>12</v>
      </c>
      <c r="F349" s="65"/>
      <c r="G349" s="65"/>
      <c r="H349" s="22"/>
      <c r="I349" s="22"/>
    </row>
    <row r="350" spans="2:9" ht="15.75" customHeight="1" x14ac:dyDescent="0.25">
      <c r="B350" s="59" t="s">
        <v>693</v>
      </c>
      <c r="C350" s="59" t="s">
        <v>492</v>
      </c>
      <c r="D350" s="60" t="s">
        <v>115</v>
      </c>
      <c r="E350" s="35">
        <v>12</v>
      </c>
      <c r="F350" s="65"/>
      <c r="G350" s="65"/>
      <c r="H350" s="22"/>
      <c r="I350" s="22"/>
    </row>
    <row r="351" spans="2:9" ht="15.75" customHeight="1" x14ac:dyDescent="0.25">
      <c r="B351" s="59" t="s">
        <v>694</v>
      </c>
      <c r="C351" s="59" t="s">
        <v>494</v>
      </c>
      <c r="D351" s="60" t="s">
        <v>115</v>
      </c>
      <c r="E351" s="35">
        <v>11</v>
      </c>
      <c r="F351" s="65"/>
      <c r="G351" s="65"/>
      <c r="H351" s="22"/>
      <c r="I351" s="22"/>
    </row>
    <row r="352" spans="2:9" ht="15.75" customHeight="1" x14ac:dyDescent="0.25">
      <c r="B352" s="72" t="s">
        <v>695</v>
      </c>
      <c r="C352" s="72" t="s">
        <v>510</v>
      </c>
      <c r="D352" s="84" t="s">
        <v>173</v>
      </c>
      <c r="E352" s="85"/>
      <c r="F352" s="71"/>
      <c r="G352" s="71"/>
      <c r="H352" s="22"/>
      <c r="I352" s="22"/>
    </row>
    <row r="353" spans="2:9" ht="15.75" customHeight="1" x14ac:dyDescent="0.25">
      <c r="B353" s="59" t="s">
        <v>696</v>
      </c>
      <c r="C353" s="59" t="s">
        <v>2265</v>
      </c>
      <c r="D353" s="60" t="s">
        <v>115</v>
      </c>
      <c r="E353" s="35">
        <v>5</v>
      </c>
      <c r="F353" s="65"/>
      <c r="G353" s="65"/>
      <c r="H353" s="58"/>
      <c r="I353" s="22"/>
    </row>
    <row r="354" spans="2:9" ht="15.75" customHeight="1" x14ac:dyDescent="0.25">
      <c r="B354" s="59" t="s">
        <v>698</v>
      </c>
      <c r="C354" s="59" t="s">
        <v>512</v>
      </c>
      <c r="D354" s="60" t="s">
        <v>115</v>
      </c>
      <c r="E354" s="35">
        <v>2</v>
      </c>
      <c r="F354" s="65"/>
      <c r="G354" s="65"/>
      <c r="H354" s="22"/>
      <c r="I354" s="22"/>
    </row>
    <row r="355" spans="2:9" ht="15.75" customHeight="1" x14ac:dyDescent="0.25">
      <c r="B355" s="59" t="s">
        <v>700</v>
      </c>
      <c r="C355" s="59" t="s">
        <v>514</v>
      </c>
      <c r="D355" s="60" t="s">
        <v>115</v>
      </c>
      <c r="E355" s="35">
        <v>23</v>
      </c>
      <c r="F355" s="65"/>
      <c r="G355" s="65"/>
      <c r="H355" s="22"/>
      <c r="I355" s="22"/>
    </row>
    <row r="356" spans="2:9" ht="15.75" customHeight="1" x14ac:dyDescent="0.25">
      <c r="B356" s="59" t="s">
        <v>701</v>
      </c>
      <c r="C356" s="59" t="s">
        <v>516</v>
      </c>
      <c r="D356" s="60" t="s">
        <v>115</v>
      </c>
      <c r="E356" s="35">
        <v>17</v>
      </c>
      <c r="F356" s="65"/>
      <c r="G356" s="65"/>
      <c r="H356" s="22"/>
      <c r="I356" s="22"/>
    </row>
    <row r="357" spans="2:9" ht="15.75" customHeight="1" x14ac:dyDescent="0.25">
      <c r="B357" s="59" t="s">
        <v>702</v>
      </c>
      <c r="C357" s="59" t="s">
        <v>518</v>
      </c>
      <c r="D357" s="60" t="s">
        <v>115</v>
      </c>
      <c r="E357" s="35">
        <v>4</v>
      </c>
      <c r="F357" s="65"/>
      <c r="G357" s="65"/>
      <c r="H357" s="22"/>
      <c r="I357" s="22"/>
    </row>
    <row r="358" spans="2:9" ht="15.75" customHeight="1" x14ac:dyDescent="0.25">
      <c r="B358" s="59" t="s">
        <v>703</v>
      </c>
      <c r="C358" s="59" t="s">
        <v>520</v>
      </c>
      <c r="D358" s="60" t="s">
        <v>115</v>
      </c>
      <c r="E358" s="35">
        <v>75</v>
      </c>
      <c r="F358" s="65"/>
      <c r="G358" s="65"/>
      <c r="H358" s="22"/>
      <c r="I358" s="22"/>
    </row>
    <row r="359" spans="2:9" ht="15.75" customHeight="1" x14ac:dyDescent="0.25">
      <c r="B359" s="59" t="s">
        <v>704</v>
      </c>
      <c r="C359" s="59" t="s">
        <v>522</v>
      </c>
      <c r="D359" s="60" t="s">
        <v>115</v>
      </c>
      <c r="E359" s="35">
        <v>6</v>
      </c>
      <c r="F359" s="65"/>
      <c r="G359" s="65"/>
      <c r="H359" s="22"/>
      <c r="I359" s="22"/>
    </row>
    <row r="360" spans="2:9" ht="15.75" customHeight="1" x14ac:dyDescent="0.25">
      <c r="B360" s="59" t="s">
        <v>705</v>
      </c>
      <c r="C360" s="59" t="s">
        <v>524</v>
      </c>
      <c r="D360" s="60" t="s">
        <v>115</v>
      </c>
      <c r="E360" s="35">
        <v>2</v>
      </c>
      <c r="F360" s="65"/>
      <c r="G360" s="65"/>
      <c r="H360" s="22"/>
      <c r="I360" s="22"/>
    </row>
    <row r="361" spans="2:9" ht="15.75" customHeight="1" x14ac:dyDescent="0.25">
      <c r="B361" s="59" t="s">
        <v>706</v>
      </c>
      <c r="C361" s="59" t="s">
        <v>707</v>
      </c>
      <c r="D361" s="60" t="s">
        <v>115</v>
      </c>
      <c r="E361" s="35">
        <v>3</v>
      </c>
      <c r="F361" s="65"/>
      <c r="G361" s="65"/>
      <c r="H361" s="22"/>
      <c r="I361" s="22"/>
    </row>
    <row r="362" spans="2:9" ht="15.75" customHeight="1" x14ac:dyDescent="0.25">
      <c r="B362" s="72" t="s">
        <v>709</v>
      </c>
      <c r="C362" s="72" t="s">
        <v>351</v>
      </c>
      <c r="D362" s="84" t="s">
        <v>173</v>
      </c>
      <c r="E362" s="85"/>
      <c r="F362" s="71"/>
      <c r="G362" s="71"/>
      <c r="H362" s="22"/>
      <c r="I362" s="22"/>
    </row>
    <row r="363" spans="2:9" ht="15.75" customHeight="1" x14ac:dyDescent="0.25">
      <c r="B363" s="59" t="s">
        <v>710</v>
      </c>
      <c r="C363" s="59" t="s">
        <v>529</v>
      </c>
      <c r="D363" s="60" t="s">
        <v>530</v>
      </c>
      <c r="E363" s="35">
        <v>1</v>
      </c>
      <c r="F363" s="65"/>
      <c r="G363" s="65"/>
      <c r="H363" s="22"/>
      <c r="I363" s="22"/>
    </row>
    <row r="364" spans="2:9" ht="15.75" customHeight="1" x14ac:dyDescent="0.25">
      <c r="B364" s="59" t="s">
        <v>711</v>
      </c>
      <c r="C364" s="59" t="s">
        <v>532</v>
      </c>
      <c r="D364" s="60" t="s">
        <v>176</v>
      </c>
      <c r="E364" s="35">
        <v>612.33000000000004</v>
      </c>
      <c r="F364" s="65"/>
      <c r="G364" s="65"/>
      <c r="H364" s="22"/>
      <c r="I364" s="22"/>
    </row>
    <row r="365" spans="2:9" ht="15.75" customHeight="1" x14ac:dyDescent="0.25">
      <c r="B365" s="44" t="s">
        <v>712</v>
      </c>
      <c r="C365" s="44" t="s">
        <v>713</v>
      </c>
      <c r="D365" s="45" t="s">
        <v>173</v>
      </c>
      <c r="E365" s="46"/>
      <c r="F365" s="86"/>
      <c r="G365" s="86"/>
      <c r="H365" s="22"/>
      <c r="I365" s="22"/>
    </row>
    <row r="366" spans="2:9" ht="15.75" customHeight="1" x14ac:dyDescent="0.25">
      <c r="B366" s="72" t="s">
        <v>714</v>
      </c>
      <c r="C366" s="72" t="s">
        <v>172</v>
      </c>
      <c r="D366" s="84" t="s">
        <v>173</v>
      </c>
      <c r="E366" s="85"/>
      <c r="F366" s="71"/>
      <c r="G366" s="71"/>
      <c r="H366" s="22"/>
      <c r="I366" s="22"/>
    </row>
    <row r="367" spans="2:9" ht="15.75" customHeight="1" x14ac:dyDescent="0.25">
      <c r="B367" s="59" t="s">
        <v>715</v>
      </c>
      <c r="C367" s="59" t="s">
        <v>175</v>
      </c>
      <c r="D367" s="60" t="s">
        <v>176</v>
      </c>
      <c r="E367" s="35">
        <v>729.25</v>
      </c>
      <c r="F367" s="65"/>
      <c r="G367" s="65"/>
      <c r="H367" s="22"/>
      <c r="I367" s="22"/>
    </row>
    <row r="368" spans="2:9" ht="15.75" customHeight="1" x14ac:dyDescent="0.25">
      <c r="B368" s="59" t="s">
        <v>716</v>
      </c>
      <c r="C368" s="59" t="s">
        <v>178</v>
      </c>
      <c r="D368" s="60" t="s">
        <v>176</v>
      </c>
      <c r="E368" s="35">
        <v>729.25</v>
      </c>
      <c r="F368" s="65"/>
      <c r="G368" s="65"/>
      <c r="H368" s="22"/>
      <c r="I368" s="22"/>
    </row>
    <row r="369" spans="2:9" ht="15.75" customHeight="1" x14ac:dyDescent="0.25">
      <c r="B369" s="59" t="s">
        <v>717</v>
      </c>
      <c r="C369" s="59" t="s">
        <v>180</v>
      </c>
      <c r="D369" s="60" t="s">
        <v>181</v>
      </c>
      <c r="E369" s="35">
        <v>25.6</v>
      </c>
      <c r="F369" s="65"/>
      <c r="G369" s="65"/>
      <c r="H369" s="22"/>
      <c r="I369" s="22"/>
    </row>
    <row r="370" spans="2:9" ht="15.75" customHeight="1" x14ac:dyDescent="0.25">
      <c r="B370" s="72" t="s">
        <v>718</v>
      </c>
      <c r="C370" s="72" t="s">
        <v>183</v>
      </c>
      <c r="D370" s="84" t="s">
        <v>173</v>
      </c>
      <c r="E370" s="85"/>
      <c r="F370" s="71"/>
      <c r="G370" s="71"/>
      <c r="H370" s="22"/>
      <c r="I370" s="22"/>
    </row>
    <row r="371" spans="2:9" ht="15.75" customHeight="1" x14ac:dyDescent="0.25">
      <c r="B371" s="59" t="s">
        <v>719</v>
      </c>
      <c r="C371" s="59" t="s">
        <v>185</v>
      </c>
      <c r="D371" s="60" t="s">
        <v>186</v>
      </c>
      <c r="E371" s="35">
        <v>145.85</v>
      </c>
      <c r="F371" s="65"/>
      <c r="G371" s="65"/>
      <c r="H371" s="22"/>
      <c r="I371" s="22"/>
    </row>
    <row r="372" spans="2:9" ht="15.75" customHeight="1" x14ac:dyDescent="0.25">
      <c r="B372" s="59" t="s">
        <v>720</v>
      </c>
      <c r="C372" s="59" t="s">
        <v>188</v>
      </c>
      <c r="D372" s="60" t="s">
        <v>189</v>
      </c>
      <c r="E372" s="35">
        <v>1458.5</v>
      </c>
      <c r="F372" s="65"/>
      <c r="G372" s="65"/>
      <c r="H372" s="22"/>
      <c r="I372" s="22"/>
    </row>
    <row r="373" spans="2:9" ht="15.75" customHeight="1" x14ac:dyDescent="0.25">
      <c r="B373" s="72" t="s">
        <v>721</v>
      </c>
      <c r="C373" s="72" t="s">
        <v>191</v>
      </c>
      <c r="D373" s="84" t="s">
        <v>173</v>
      </c>
      <c r="E373" s="85"/>
      <c r="F373" s="71"/>
      <c r="G373" s="71"/>
      <c r="H373" s="22"/>
      <c r="I373" s="22"/>
    </row>
    <row r="374" spans="2:9" ht="15.75" customHeight="1" x14ac:dyDescent="0.25">
      <c r="B374" s="72" t="s">
        <v>722</v>
      </c>
      <c r="C374" s="72" t="s">
        <v>193</v>
      </c>
      <c r="D374" s="84" t="s">
        <v>173</v>
      </c>
      <c r="E374" s="85"/>
      <c r="F374" s="71"/>
      <c r="G374" s="71"/>
      <c r="H374" s="22"/>
      <c r="I374" s="22"/>
    </row>
    <row r="375" spans="2:9" ht="15.75" customHeight="1" x14ac:dyDescent="0.25">
      <c r="B375" s="59" t="s">
        <v>723</v>
      </c>
      <c r="C375" s="59" t="s">
        <v>724</v>
      </c>
      <c r="D375" s="60" t="s">
        <v>181</v>
      </c>
      <c r="E375" s="35">
        <v>13.3</v>
      </c>
      <c r="F375" s="65"/>
      <c r="G375" s="65"/>
      <c r="H375" s="22"/>
      <c r="I375" s="22"/>
    </row>
    <row r="376" spans="2:9" ht="15.75" customHeight="1" x14ac:dyDescent="0.25">
      <c r="B376" s="59" t="s">
        <v>725</v>
      </c>
      <c r="C376" s="59" t="s">
        <v>197</v>
      </c>
      <c r="D376" s="60" t="s">
        <v>115</v>
      </c>
      <c r="E376" s="35">
        <v>66.22</v>
      </c>
      <c r="F376" s="65"/>
      <c r="G376" s="65"/>
      <c r="H376" s="22"/>
      <c r="I376" s="22"/>
    </row>
    <row r="377" spans="2:9" ht="15.75" customHeight="1" x14ac:dyDescent="0.25">
      <c r="B377" s="59" t="s">
        <v>726</v>
      </c>
      <c r="C377" s="59" t="s">
        <v>199</v>
      </c>
      <c r="D377" s="60" t="s">
        <v>200</v>
      </c>
      <c r="E377" s="35">
        <v>49.28</v>
      </c>
      <c r="F377" s="65"/>
      <c r="G377" s="65"/>
      <c r="H377" s="22"/>
      <c r="I377" s="22"/>
    </row>
    <row r="378" spans="2:9" ht="15.75" customHeight="1" x14ac:dyDescent="0.25">
      <c r="B378" s="59" t="s">
        <v>727</v>
      </c>
      <c r="C378" s="59" t="s">
        <v>202</v>
      </c>
      <c r="D378" s="60" t="s">
        <v>200</v>
      </c>
      <c r="E378" s="35">
        <v>546.6</v>
      </c>
      <c r="F378" s="65"/>
      <c r="G378" s="65"/>
      <c r="H378" s="22"/>
      <c r="I378" s="22"/>
    </row>
    <row r="379" spans="2:9" ht="15.75" customHeight="1" x14ac:dyDescent="0.25">
      <c r="B379" s="59" t="s">
        <v>728</v>
      </c>
      <c r="C379" s="59" t="s">
        <v>204</v>
      </c>
      <c r="D379" s="60" t="s">
        <v>200</v>
      </c>
      <c r="E379" s="35">
        <v>13.55</v>
      </c>
      <c r="F379" s="65"/>
      <c r="G379" s="65"/>
      <c r="H379" s="22"/>
      <c r="I379" s="22"/>
    </row>
    <row r="380" spans="2:9" ht="15.75" customHeight="1" x14ac:dyDescent="0.25">
      <c r="B380" s="59" t="s">
        <v>729</v>
      </c>
      <c r="C380" s="59" t="s">
        <v>206</v>
      </c>
      <c r="D380" s="60" t="s">
        <v>186</v>
      </c>
      <c r="E380" s="35">
        <v>5.38</v>
      </c>
      <c r="F380" s="65"/>
      <c r="G380" s="65"/>
      <c r="H380" s="22"/>
      <c r="I380" s="22"/>
    </row>
    <row r="381" spans="2:9" ht="15.75" customHeight="1" x14ac:dyDescent="0.25">
      <c r="B381" s="59" t="s">
        <v>730</v>
      </c>
      <c r="C381" s="59" t="s">
        <v>185</v>
      </c>
      <c r="D381" s="60" t="s">
        <v>186</v>
      </c>
      <c r="E381" s="35">
        <v>13.3</v>
      </c>
      <c r="F381" s="65"/>
      <c r="G381" s="65"/>
      <c r="H381" s="22"/>
      <c r="I381" s="22"/>
    </row>
    <row r="382" spans="2:9" ht="15.75" customHeight="1" x14ac:dyDescent="0.25">
      <c r="B382" s="59" t="s">
        <v>731</v>
      </c>
      <c r="C382" s="59" t="s">
        <v>188</v>
      </c>
      <c r="D382" s="60" t="s">
        <v>189</v>
      </c>
      <c r="E382" s="35">
        <v>133</v>
      </c>
      <c r="F382" s="65"/>
      <c r="G382" s="65"/>
      <c r="H382" s="22"/>
      <c r="I382" s="22"/>
    </row>
    <row r="383" spans="2:9" ht="15.75" customHeight="1" x14ac:dyDescent="0.25">
      <c r="B383" s="72" t="s">
        <v>732</v>
      </c>
      <c r="C383" s="72" t="s">
        <v>210</v>
      </c>
      <c r="D383" s="84" t="s">
        <v>173</v>
      </c>
      <c r="E383" s="85"/>
      <c r="F383" s="71"/>
      <c r="G383" s="71"/>
      <c r="H383" s="22"/>
      <c r="I383" s="22"/>
    </row>
    <row r="384" spans="2:9" ht="15.75" customHeight="1" x14ac:dyDescent="0.25">
      <c r="B384" s="59" t="s">
        <v>733</v>
      </c>
      <c r="C384" s="59" t="s">
        <v>212</v>
      </c>
      <c r="D384" s="60" t="s">
        <v>186</v>
      </c>
      <c r="E384" s="35">
        <v>19.95</v>
      </c>
      <c r="F384" s="65"/>
      <c r="G384" s="65"/>
      <c r="H384" s="22"/>
      <c r="I384" s="22"/>
    </row>
    <row r="385" spans="2:9" ht="15.75" customHeight="1" x14ac:dyDescent="0.25">
      <c r="B385" s="59" t="s">
        <v>734</v>
      </c>
      <c r="C385" s="59" t="s">
        <v>214</v>
      </c>
      <c r="D385" s="60" t="s">
        <v>176</v>
      </c>
      <c r="E385" s="35">
        <v>11.65</v>
      </c>
      <c r="F385" s="65"/>
      <c r="G385" s="65"/>
      <c r="H385" s="22"/>
      <c r="I385" s="22"/>
    </row>
    <row r="386" spans="2:9" ht="15.75" customHeight="1" x14ac:dyDescent="0.25">
      <c r="B386" s="59" t="s">
        <v>735</v>
      </c>
      <c r="C386" s="59" t="s">
        <v>216</v>
      </c>
      <c r="D386" s="60" t="s">
        <v>176</v>
      </c>
      <c r="E386" s="35">
        <v>73.92</v>
      </c>
      <c r="F386" s="65"/>
      <c r="G386" s="65"/>
      <c r="H386" s="22"/>
      <c r="I386" s="22"/>
    </row>
    <row r="387" spans="2:9" ht="15.75" customHeight="1" x14ac:dyDescent="0.25">
      <c r="B387" s="59" t="s">
        <v>736</v>
      </c>
      <c r="C387" s="59" t="s">
        <v>218</v>
      </c>
      <c r="D387" s="60" t="s">
        <v>200</v>
      </c>
      <c r="E387" s="35">
        <v>819.91</v>
      </c>
      <c r="F387" s="65"/>
      <c r="G387" s="65"/>
      <c r="H387" s="22"/>
      <c r="I387" s="22"/>
    </row>
    <row r="388" spans="2:9" ht="15.75" customHeight="1" x14ac:dyDescent="0.25">
      <c r="B388" s="59" t="s">
        <v>737</v>
      </c>
      <c r="C388" s="59" t="s">
        <v>206</v>
      </c>
      <c r="D388" s="60" t="s">
        <v>186</v>
      </c>
      <c r="E388" s="35">
        <v>20.329999999999998</v>
      </c>
      <c r="F388" s="65"/>
      <c r="G388" s="65"/>
      <c r="H388" s="22"/>
      <c r="I388" s="22"/>
    </row>
    <row r="389" spans="2:9" ht="15.75" customHeight="1" x14ac:dyDescent="0.25">
      <c r="B389" s="59" t="s">
        <v>738</v>
      </c>
      <c r="C389" s="59" t="s">
        <v>221</v>
      </c>
      <c r="D389" s="60" t="s">
        <v>186</v>
      </c>
      <c r="E389" s="35">
        <v>8.06</v>
      </c>
      <c r="F389" s="65"/>
      <c r="G389" s="65"/>
      <c r="H389" s="22"/>
      <c r="I389" s="22"/>
    </row>
    <row r="390" spans="2:9" ht="15.75" customHeight="1" x14ac:dyDescent="0.25">
      <c r="B390" s="59" t="s">
        <v>739</v>
      </c>
      <c r="C390" s="59" t="s">
        <v>185</v>
      </c>
      <c r="D390" s="60" t="s">
        <v>186</v>
      </c>
      <c r="E390" s="35">
        <v>19.95</v>
      </c>
      <c r="F390" s="65"/>
      <c r="G390" s="65"/>
      <c r="H390" s="22"/>
      <c r="I390" s="22"/>
    </row>
    <row r="391" spans="2:9" ht="15.75" customHeight="1" x14ac:dyDescent="0.25">
      <c r="B391" s="59" t="s">
        <v>740</v>
      </c>
      <c r="C391" s="59" t="s">
        <v>188</v>
      </c>
      <c r="D391" s="60" t="s">
        <v>189</v>
      </c>
      <c r="E391" s="35">
        <v>199.5</v>
      </c>
      <c r="F391" s="65"/>
      <c r="G391" s="65"/>
      <c r="H391" s="22"/>
      <c r="I391" s="22"/>
    </row>
    <row r="392" spans="2:9" ht="15.75" customHeight="1" x14ac:dyDescent="0.25">
      <c r="B392" s="59" t="s">
        <v>741</v>
      </c>
      <c r="C392" s="59" t="s">
        <v>225</v>
      </c>
      <c r="D392" s="60" t="s">
        <v>176</v>
      </c>
      <c r="E392" s="35">
        <v>104.71</v>
      </c>
      <c r="F392" s="65"/>
      <c r="G392" s="65"/>
      <c r="H392" s="22"/>
      <c r="I392" s="22"/>
    </row>
    <row r="393" spans="2:9" ht="15.75" customHeight="1" x14ac:dyDescent="0.25">
      <c r="B393" s="72" t="s">
        <v>742</v>
      </c>
      <c r="C393" s="72" t="s">
        <v>227</v>
      </c>
      <c r="D393" s="84" t="s">
        <v>173</v>
      </c>
      <c r="E393" s="85"/>
      <c r="F393" s="71"/>
      <c r="G393" s="71"/>
      <c r="H393" s="22"/>
      <c r="I393" s="22"/>
    </row>
    <row r="394" spans="2:9" ht="15.75" customHeight="1" x14ac:dyDescent="0.25">
      <c r="B394" s="59" t="s">
        <v>743</v>
      </c>
      <c r="C394" s="59" t="s">
        <v>212</v>
      </c>
      <c r="D394" s="60" t="s">
        <v>186</v>
      </c>
      <c r="E394" s="35">
        <v>15.48</v>
      </c>
      <c r="F394" s="65"/>
      <c r="G394" s="65"/>
      <c r="H394" s="22"/>
      <c r="I394" s="22"/>
    </row>
    <row r="395" spans="2:9" ht="15.75" customHeight="1" x14ac:dyDescent="0.25">
      <c r="B395" s="59" t="s">
        <v>744</v>
      </c>
      <c r="C395" s="59" t="s">
        <v>214</v>
      </c>
      <c r="D395" s="60" t="s">
        <v>176</v>
      </c>
      <c r="E395" s="35">
        <v>55.38</v>
      </c>
      <c r="F395" s="65"/>
      <c r="G395" s="65"/>
      <c r="H395" s="22"/>
      <c r="I395" s="22"/>
    </row>
    <row r="396" spans="2:9" ht="15.75" customHeight="1" x14ac:dyDescent="0.25">
      <c r="B396" s="59" t="s">
        <v>745</v>
      </c>
      <c r="C396" s="59" t="s">
        <v>216</v>
      </c>
      <c r="D396" s="60" t="s">
        <v>176</v>
      </c>
      <c r="E396" s="35">
        <v>36.4</v>
      </c>
      <c r="F396" s="65"/>
      <c r="G396" s="65"/>
      <c r="H396" s="22"/>
      <c r="I396" s="22"/>
    </row>
    <row r="397" spans="2:9" ht="15.75" customHeight="1" x14ac:dyDescent="0.25">
      <c r="B397" s="59" t="s">
        <v>746</v>
      </c>
      <c r="C397" s="59" t="s">
        <v>232</v>
      </c>
      <c r="D397" s="60" t="s">
        <v>200</v>
      </c>
      <c r="E397" s="35">
        <v>653.63</v>
      </c>
      <c r="F397" s="65"/>
      <c r="G397" s="65"/>
      <c r="H397" s="22"/>
      <c r="I397" s="22"/>
    </row>
    <row r="398" spans="2:9" ht="15.75" customHeight="1" x14ac:dyDescent="0.25">
      <c r="B398" s="59" t="s">
        <v>747</v>
      </c>
      <c r="C398" s="59" t="s">
        <v>218</v>
      </c>
      <c r="D398" s="60" t="s">
        <v>200</v>
      </c>
      <c r="E398" s="35">
        <v>880.96</v>
      </c>
      <c r="F398" s="65"/>
      <c r="G398" s="65"/>
      <c r="H398" s="22"/>
      <c r="I398" s="22"/>
    </row>
    <row r="399" spans="2:9" ht="15.75" customHeight="1" x14ac:dyDescent="0.25">
      <c r="B399" s="59" t="s">
        <v>748</v>
      </c>
      <c r="C399" s="59" t="s">
        <v>206</v>
      </c>
      <c r="D399" s="60" t="s">
        <v>186</v>
      </c>
      <c r="E399" s="35">
        <v>15.62</v>
      </c>
      <c r="F399" s="65"/>
      <c r="G399" s="65"/>
      <c r="H399" s="22"/>
      <c r="I399" s="22"/>
    </row>
    <row r="400" spans="2:9" ht="15.75" customHeight="1" x14ac:dyDescent="0.25">
      <c r="B400" s="59" t="s">
        <v>749</v>
      </c>
      <c r="C400" s="59" t="s">
        <v>221</v>
      </c>
      <c r="D400" s="60" t="s">
        <v>186</v>
      </c>
      <c r="E400" s="35">
        <v>3.88</v>
      </c>
      <c r="F400" s="65"/>
      <c r="G400" s="65"/>
      <c r="H400" s="22"/>
      <c r="I400" s="22"/>
    </row>
    <row r="401" spans="2:9" ht="15.75" customHeight="1" x14ac:dyDescent="0.25">
      <c r="B401" s="59" t="s">
        <v>750</v>
      </c>
      <c r="C401" s="59" t="s">
        <v>185</v>
      </c>
      <c r="D401" s="60" t="s">
        <v>186</v>
      </c>
      <c r="E401" s="35">
        <v>15.48</v>
      </c>
      <c r="F401" s="65"/>
      <c r="G401" s="65"/>
      <c r="H401" s="22"/>
      <c r="I401" s="22"/>
    </row>
    <row r="402" spans="2:9" ht="15.75" customHeight="1" x14ac:dyDescent="0.25">
      <c r="B402" s="59" t="s">
        <v>751</v>
      </c>
      <c r="C402" s="59" t="s">
        <v>188</v>
      </c>
      <c r="D402" s="60" t="s">
        <v>189</v>
      </c>
      <c r="E402" s="35">
        <v>154.80000000000001</v>
      </c>
      <c r="F402" s="65"/>
      <c r="G402" s="65"/>
      <c r="H402" s="22"/>
      <c r="I402" s="22"/>
    </row>
    <row r="403" spans="2:9" ht="15.75" customHeight="1" x14ac:dyDescent="0.25">
      <c r="B403" s="59" t="s">
        <v>752</v>
      </c>
      <c r="C403" s="59" t="s">
        <v>225</v>
      </c>
      <c r="D403" s="60" t="s">
        <v>176</v>
      </c>
      <c r="E403" s="35">
        <v>55.38</v>
      </c>
      <c r="F403" s="65"/>
      <c r="G403" s="65"/>
      <c r="H403" s="22"/>
      <c r="I403" s="22"/>
    </row>
    <row r="404" spans="2:9" ht="15.75" customHeight="1" x14ac:dyDescent="0.25">
      <c r="B404" s="72" t="s">
        <v>753</v>
      </c>
      <c r="C404" s="72" t="s">
        <v>255</v>
      </c>
      <c r="D404" s="84" t="s">
        <v>173</v>
      </c>
      <c r="E404" s="85"/>
      <c r="F404" s="71"/>
      <c r="G404" s="71"/>
      <c r="H404" s="22"/>
      <c r="I404" s="22"/>
    </row>
    <row r="405" spans="2:9" ht="15.75" customHeight="1" x14ac:dyDescent="0.25">
      <c r="B405" s="59" t="s">
        <v>754</v>
      </c>
      <c r="C405" s="59" t="s">
        <v>212</v>
      </c>
      <c r="D405" s="60" t="s">
        <v>186</v>
      </c>
      <c r="E405" s="35">
        <v>137.13</v>
      </c>
      <c r="F405" s="65"/>
      <c r="G405" s="65"/>
      <c r="H405" s="22"/>
      <c r="I405" s="22"/>
    </row>
    <row r="406" spans="2:9" ht="15.75" customHeight="1" x14ac:dyDescent="0.25">
      <c r="B406" s="59" t="s">
        <v>755</v>
      </c>
      <c r="C406" s="59" t="s">
        <v>214</v>
      </c>
      <c r="D406" s="60" t="s">
        <v>176</v>
      </c>
      <c r="E406" s="35">
        <v>519.44000000000005</v>
      </c>
      <c r="F406" s="65"/>
      <c r="G406" s="65"/>
      <c r="H406" s="22"/>
      <c r="I406" s="22"/>
    </row>
    <row r="407" spans="2:9" ht="15.75" customHeight="1" x14ac:dyDescent="0.25">
      <c r="B407" s="59" t="s">
        <v>756</v>
      </c>
      <c r="C407" s="59" t="s">
        <v>244</v>
      </c>
      <c r="D407" s="60" t="s">
        <v>186</v>
      </c>
      <c r="E407" s="35">
        <v>9.35</v>
      </c>
      <c r="F407" s="65"/>
      <c r="G407" s="65"/>
      <c r="H407" s="22"/>
      <c r="I407" s="22"/>
    </row>
    <row r="408" spans="2:9" ht="15.75" customHeight="1" x14ac:dyDescent="0.25">
      <c r="B408" s="59" t="s">
        <v>757</v>
      </c>
      <c r="C408" s="59" t="s">
        <v>216</v>
      </c>
      <c r="D408" s="60" t="s">
        <v>176</v>
      </c>
      <c r="E408" s="35">
        <v>415.55</v>
      </c>
      <c r="F408" s="65"/>
      <c r="G408" s="65"/>
      <c r="H408" s="22"/>
      <c r="I408" s="22"/>
    </row>
    <row r="409" spans="2:9" ht="15.75" customHeight="1" x14ac:dyDescent="0.25">
      <c r="B409" s="59" t="s">
        <v>758</v>
      </c>
      <c r="C409" s="59" t="s">
        <v>247</v>
      </c>
      <c r="D409" s="60" t="s">
        <v>200</v>
      </c>
      <c r="E409" s="35">
        <v>4537.8100000000004</v>
      </c>
      <c r="F409" s="65"/>
      <c r="G409" s="65"/>
      <c r="H409" s="22"/>
      <c r="I409" s="22"/>
    </row>
    <row r="410" spans="2:9" ht="15.75" customHeight="1" x14ac:dyDescent="0.25">
      <c r="B410" s="59" t="s">
        <v>759</v>
      </c>
      <c r="C410" s="59" t="s">
        <v>202</v>
      </c>
      <c r="D410" s="60" t="s">
        <v>200</v>
      </c>
      <c r="E410" s="35">
        <v>1388.27</v>
      </c>
      <c r="F410" s="65"/>
      <c r="G410" s="65"/>
      <c r="H410" s="22"/>
      <c r="I410" s="22"/>
    </row>
    <row r="411" spans="2:9" ht="15.75" customHeight="1" x14ac:dyDescent="0.25">
      <c r="B411" s="59" t="s">
        <v>760</v>
      </c>
      <c r="C411" s="59" t="s">
        <v>206</v>
      </c>
      <c r="D411" s="60" t="s">
        <v>186</v>
      </c>
      <c r="E411" s="35">
        <v>51.94</v>
      </c>
      <c r="F411" s="65"/>
      <c r="G411" s="65"/>
      <c r="H411" s="22"/>
      <c r="I411" s="22"/>
    </row>
    <row r="412" spans="2:9" ht="15.75" customHeight="1" x14ac:dyDescent="0.25">
      <c r="B412" s="59" t="s">
        <v>761</v>
      </c>
      <c r="C412" s="59" t="s">
        <v>221</v>
      </c>
      <c r="D412" s="60" t="s">
        <v>186</v>
      </c>
      <c r="E412" s="35">
        <v>72.72</v>
      </c>
      <c r="F412" s="65"/>
      <c r="G412" s="65"/>
      <c r="H412" s="22"/>
      <c r="I412" s="22"/>
    </row>
    <row r="413" spans="2:9" ht="15.75" customHeight="1" x14ac:dyDescent="0.25">
      <c r="B413" s="59" t="s">
        <v>762</v>
      </c>
      <c r="C413" s="59" t="s">
        <v>185</v>
      </c>
      <c r="D413" s="60" t="s">
        <v>186</v>
      </c>
      <c r="E413" s="35">
        <v>137.13</v>
      </c>
      <c r="F413" s="65"/>
      <c r="G413" s="65"/>
      <c r="H413" s="22"/>
      <c r="I413" s="22"/>
    </row>
    <row r="414" spans="2:9" ht="15.75" customHeight="1" x14ac:dyDescent="0.25">
      <c r="B414" s="59" t="s">
        <v>763</v>
      </c>
      <c r="C414" s="59" t="s">
        <v>188</v>
      </c>
      <c r="D414" s="60" t="s">
        <v>189</v>
      </c>
      <c r="E414" s="35">
        <v>1371.3</v>
      </c>
      <c r="F414" s="65"/>
      <c r="G414" s="65"/>
      <c r="H414" s="22"/>
      <c r="I414" s="22"/>
    </row>
    <row r="415" spans="2:9" ht="15.75" customHeight="1" x14ac:dyDescent="0.25">
      <c r="B415" s="59" t="s">
        <v>764</v>
      </c>
      <c r="C415" s="59" t="s">
        <v>225</v>
      </c>
      <c r="D415" s="60" t="s">
        <v>176</v>
      </c>
      <c r="E415" s="35">
        <v>519.44000000000005</v>
      </c>
      <c r="F415" s="65"/>
      <c r="G415" s="65"/>
      <c r="H415" s="22"/>
      <c r="I415" s="22"/>
    </row>
    <row r="416" spans="2:9" ht="15.75" customHeight="1" x14ac:dyDescent="0.25">
      <c r="B416" s="72" t="s">
        <v>765</v>
      </c>
      <c r="C416" s="72" t="s">
        <v>268</v>
      </c>
      <c r="D416" s="84" t="s">
        <v>173</v>
      </c>
      <c r="E416" s="85"/>
      <c r="F416" s="71"/>
      <c r="G416" s="71"/>
      <c r="H416" s="22"/>
      <c r="I416" s="22"/>
    </row>
    <row r="417" spans="2:9" ht="15.75" customHeight="1" x14ac:dyDescent="0.25">
      <c r="B417" s="59" t="s">
        <v>766</v>
      </c>
      <c r="C417" s="59" t="s">
        <v>270</v>
      </c>
      <c r="D417" s="60" t="s">
        <v>173</v>
      </c>
      <c r="E417" s="35">
        <v>1</v>
      </c>
      <c r="F417" s="65"/>
      <c r="G417" s="65"/>
      <c r="H417" s="22"/>
      <c r="I417" s="22"/>
    </row>
    <row r="418" spans="2:9" ht="15.75" customHeight="1" x14ac:dyDescent="0.25">
      <c r="B418" s="59" t="s">
        <v>767</v>
      </c>
      <c r="C418" s="59" t="s">
        <v>216</v>
      </c>
      <c r="D418" s="60" t="s">
        <v>176</v>
      </c>
      <c r="E418" s="35">
        <v>163.76</v>
      </c>
      <c r="F418" s="65"/>
      <c r="G418" s="65"/>
      <c r="H418" s="22"/>
      <c r="I418" s="22"/>
    </row>
    <row r="419" spans="2:9" ht="15.75" customHeight="1" x14ac:dyDescent="0.25">
      <c r="B419" s="59" t="s">
        <v>768</v>
      </c>
      <c r="C419" s="59" t="s">
        <v>273</v>
      </c>
      <c r="D419" s="60" t="s">
        <v>181</v>
      </c>
      <c r="E419" s="35">
        <v>409.4</v>
      </c>
      <c r="F419" s="65"/>
      <c r="G419" s="65"/>
      <c r="H419" s="22"/>
      <c r="I419" s="22"/>
    </row>
    <row r="420" spans="2:9" ht="15.75" customHeight="1" x14ac:dyDescent="0.25">
      <c r="B420" s="59" t="s">
        <v>769</v>
      </c>
      <c r="C420" s="59" t="s">
        <v>247</v>
      </c>
      <c r="D420" s="60" t="s">
        <v>200</v>
      </c>
      <c r="E420" s="35">
        <v>1277.33</v>
      </c>
      <c r="F420" s="65"/>
      <c r="G420" s="65"/>
      <c r="H420" s="22"/>
      <c r="I420" s="22"/>
    </row>
    <row r="421" spans="2:9" ht="15.75" customHeight="1" x14ac:dyDescent="0.25">
      <c r="B421" s="59" t="s">
        <v>770</v>
      </c>
      <c r="C421" s="59" t="s">
        <v>202</v>
      </c>
      <c r="D421" s="60" t="s">
        <v>200</v>
      </c>
      <c r="E421" s="35">
        <v>563.67999999999995</v>
      </c>
      <c r="F421" s="65"/>
      <c r="G421" s="65"/>
      <c r="H421" s="22"/>
      <c r="I421" s="22"/>
    </row>
    <row r="422" spans="2:9" ht="15.75" customHeight="1" x14ac:dyDescent="0.25">
      <c r="B422" s="59" t="s">
        <v>771</v>
      </c>
      <c r="C422" s="59" t="s">
        <v>206</v>
      </c>
      <c r="D422" s="60" t="s">
        <v>186</v>
      </c>
      <c r="E422" s="35">
        <v>16.38</v>
      </c>
      <c r="F422" s="65"/>
      <c r="G422" s="65"/>
      <c r="H422" s="22"/>
      <c r="I422" s="22"/>
    </row>
    <row r="423" spans="2:9" ht="15.75" customHeight="1" x14ac:dyDescent="0.25">
      <c r="B423" s="72" t="s">
        <v>2330</v>
      </c>
      <c r="C423" s="72" t="s">
        <v>278</v>
      </c>
      <c r="D423" s="84" t="s">
        <v>173</v>
      </c>
      <c r="E423" s="85"/>
      <c r="F423" s="71"/>
      <c r="G423" s="71"/>
      <c r="H423" s="22"/>
      <c r="I423" s="22"/>
    </row>
    <row r="424" spans="2:9" ht="15.75" customHeight="1" x14ac:dyDescent="0.25">
      <c r="B424" s="59" t="s">
        <v>2331</v>
      </c>
      <c r="C424" s="59" t="s">
        <v>216</v>
      </c>
      <c r="D424" s="60" t="s">
        <v>176</v>
      </c>
      <c r="E424" s="35">
        <v>9.7899999999999991</v>
      </c>
      <c r="F424" s="65"/>
      <c r="G424" s="65"/>
      <c r="H424" s="22"/>
      <c r="I424" s="22"/>
    </row>
    <row r="425" spans="2:9" ht="15.75" customHeight="1" x14ac:dyDescent="0.25">
      <c r="B425" s="59" t="s">
        <v>2332</v>
      </c>
      <c r="C425" s="59" t="s">
        <v>273</v>
      </c>
      <c r="D425" s="60" t="s">
        <v>181</v>
      </c>
      <c r="E425" s="35">
        <v>35.6</v>
      </c>
      <c r="F425" s="65"/>
      <c r="G425" s="65"/>
      <c r="H425" s="22"/>
      <c r="I425" s="22"/>
    </row>
    <row r="426" spans="2:9" ht="15.75" customHeight="1" x14ac:dyDescent="0.25">
      <c r="B426" s="59" t="s">
        <v>2333</v>
      </c>
      <c r="C426" s="59" t="s">
        <v>218</v>
      </c>
      <c r="D426" s="60" t="s">
        <v>200</v>
      </c>
      <c r="E426" s="35">
        <v>53.19</v>
      </c>
      <c r="F426" s="65"/>
      <c r="G426" s="65"/>
      <c r="H426" s="22"/>
      <c r="I426" s="22"/>
    </row>
    <row r="427" spans="2:9" ht="15.75" customHeight="1" x14ac:dyDescent="0.25">
      <c r="B427" s="59" t="s">
        <v>2334</v>
      </c>
      <c r="C427" s="59" t="s">
        <v>202</v>
      </c>
      <c r="D427" s="60" t="s">
        <v>200</v>
      </c>
      <c r="E427" s="35">
        <v>19.61</v>
      </c>
      <c r="F427" s="65"/>
      <c r="G427" s="65"/>
      <c r="H427" s="22"/>
      <c r="I427" s="22"/>
    </row>
    <row r="428" spans="2:9" ht="15.75" customHeight="1" x14ac:dyDescent="0.25">
      <c r="B428" s="59" t="s">
        <v>2335</v>
      </c>
      <c r="C428" s="59" t="s">
        <v>206</v>
      </c>
      <c r="D428" s="60" t="s">
        <v>186</v>
      </c>
      <c r="E428" s="35">
        <v>0.53</v>
      </c>
      <c r="F428" s="65"/>
      <c r="G428" s="65"/>
      <c r="H428" s="22"/>
      <c r="I428" s="22"/>
    </row>
    <row r="429" spans="2:9" ht="15.75" customHeight="1" x14ac:dyDescent="0.25">
      <c r="B429" s="72" t="s">
        <v>772</v>
      </c>
      <c r="C429" s="72" t="s">
        <v>285</v>
      </c>
      <c r="D429" s="84" t="s">
        <v>173</v>
      </c>
      <c r="E429" s="85"/>
      <c r="F429" s="71"/>
      <c r="G429" s="71"/>
      <c r="H429" s="22"/>
      <c r="I429" s="22"/>
    </row>
    <row r="430" spans="2:9" ht="15.75" customHeight="1" x14ac:dyDescent="0.25">
      <c r="B430" s="59" t="s">
        <v>773</v>
      </c>
      <c r="C430" s="59" t="s">
        <v>287</v>
      </c>
      <c r="D430" s="60" t="s">
        <v>176</v>
      </c>
      <c r="E430" s="35">
        <v>760</v>
      </c>
      <c r="F430" s="65"/>
      <c r="G430" s="65"/>
      <c r="H430" s="22"/>
      <c r="I430" s="22"/>
    </row>
    <row r="431" spans="2:9" ht="15.75" customHeight="1" x14ac:dyDescent="0.25">
      <c r="B431" s="59" t="s">
        <v>774</v>
      </c>
      <c r="C431" s="59" t="s">
        <v>221</v>
      </c>
      <c r="D431" s="60" t="s">
        <v>186</v>
      </c>
      <c r="E431" s="35">
        <v>516.79999999999995</v>
      </c>
      <c r="F431" s="65"/>
      <c r="G431" s="65"/>
      <c r="H431" s="22"/>
      <c r="I431" s="22"/>
    </row>
    <row r="432" spans="2:9" ht="15.75" customHeight="1" x14ac:dyDescent="0.25">
      <c r="B432" s="59" t="s">
        <v>775</v>
      </c>
      <c r="C432" s="59" t="s">
        <v>290</v>
      </c>
      <c r="D432" s="60" t="s">
        <v>176</v>
      </c>
      <c r="E432" s="35">
        <v>760</v>
      </c>
      <c r="F432" s="65"/>
      <c r="G432" s="65"/>
      <c r="H432" s="22"/>
      <c r="I432" s="22"/>
    </row>
    <row r="433" spans="2:9" ht="15.75" customHeight="1" x14ac:dyDescent="0.25">
      <c r="B433" s="59" t="s">
        <v>776</v>
      </c>
      <c r="C433" s="59" t="s">
        <v>292</v>
      </c>
      <c r="D433" s="60" t="s">
        <v>176</v>
      </c>
      <c r="E433" s="35">
        <v>760</v>
      </c>
      <c r="F433" s="65"/>
      <c r="G433" s="65"/>
      <c r="H433" s="22"/>
      <c r="I433" s="22"/>
    </row>
    <row r="434" spans="2:9" ht="15.75" customHeight="1" x14ac:dyDescent="0.25">
      <c r="B434" s="59" t="s">
        <v>777</v>
      </c>
      <c r="C434" s="59" t="s">
        <v>294</v>
      </c>
      <c r="D434" s="60" t="s">
        <v>186</v>
      </c>
      <c r="E434" s="35">
        <v>91.2</v>
      </c>
      <c r="F434" s="65"/>
      <c r="G434" s="65"/>
      <c r="H434" s="22"/>
      <c r="I434" s="22"/>
    </row>
    <row r="435" spans="2:9" ht="15.75" customHeight="1" x14ac:dyDescent="0.25">
      <c r="B435" s="59" t="s">
        <v>778</v>
      </c>
      <c r="C435" s="59" t="s">
        <v>296</v>
      </c>
      <c r="D435" s="60" t="s">
        <v>176</v>
      </c>
      <c r="E435" s="35">
        <v>760</v>
      </c>
      <c r="F435" s="65"/>
      <c r="G435" s="65"/>
      <c r="H435" s="22"/>
      <c r="I435" s="22"/>
    </row>
    <row r="436" spans="2:9" ht="15.75" customHeight="1" x14ac:dyDescent="0.25">
      <c r="B436" s="59" t="s">
        <v>779</v>
      </c>
      <c r="C436" s="59" t="s">
        <v>298</v>
      </c>
      <c r="D436" s="60" t="s">
        <v>181</v>
      </c>
      <c r="E436" s="35">
        <v>29.2</v>
      </c>
      <c r="F436" s="65"/>
      <c r="G436" s="65"/>
      <c r="H436" s="22"/>
      <c r="I436" s="22"/>
    </row>
    <row r="437" spans="2:9" ht="15.75" customHeight="1" x14ac:dyDescent="0.25">
      <c r="B437" s="59" t="s">
        <v>780</v>
      </c>
      <c r="C437" s="59" t="s">
        <v>781</v>
      </c>
      <c r="D437" s="60" t="s">
        <v>181</v>
      </c>
      <c r="E437" s="35">
        <v>123.8</v>
      </c>
      <c r="F437" s="65"/>
      <c r="G437" s="65"/>
      <c r="H437" s="22"/>
      <c r="I437" s="22"/>
    </row>
    <row r="438" spans="2:9" ht="15.75" customHeight="1" x14ac:dyDescent="0.25">
      <c r="B438" s="72" t="s">
        <v>782</v>
      </c>
      <c r="C438" s="72" t="s">
        <v>1356</v>
      </c>
      <c r="D438" s="84" t="s">
        <v>173</v>
      </c>
      <c r="E438" s="85"/>
      <c r="F438" s="71"/>
      <c r="G438" s="71"/>
      <c r="H438" s="22"/>
      <c r="I438" s="22"/>
    </row>
    <row r="439" spans="2:9" ht="15.75" customHeight="1" x14ac:dyDescent="0.25">
      <c r="B439" s="59" t="s">
        <v>783</v>
      </c>
      <c r="C439" s="59" t="s">
        <v>303</v>
      </c>
      <c r="D439" s="60" t="s">
        <v>176</v>
      </c>
      <c r="E439" s="35">
        <v>838.65</v>
      </c>
      <c r="F439" s="65"/>
      <c r="G439" s="65"/>
      <c r="H439" s="22"/>
      <c r="I439" s="22"/>
    </row>
    <row r="440" spans="2:9" ht="15.75" customHeight="1" x14ac:dyDescent="0.25">
      <c r="B440" s="59" t="s">
        <v>784</v>
      </c>
      <c r="C440" s="59" t="s">
        <v>247</v>
      </c>
      <c r="D440" s="60" t="s">
        <v>200</v>
      </c>
      <c r="E440" s="35">
        <v>5557.18</v>
      </c>
      <c r="F440" s="65"/>
      <c r="G440" s="65"/>
      <c r="H440" s="22"/>
      <c r="I440" s="22"/>
    </row>
    <row r="441" spans="2:9" ht="15.75" customHeight="1" x14ac:dyDescent="0.25">
      <c r="B441" s="59" t="s">
        <v>785</v>
      </c>
      <c r="C441" s="59" t="s">
        <v>218</v>
      </c>
      <c r="D441" s="60" t="s">
        <v>200</v>
      </c>
      <c r="E441" s="35">
        <v>414.77</v>
      </c>
      <c r="F441" s="65"/>
      <c r="G441" s="65"/>
      <c r="H441" s="22"/>
      <c r="I441" s="22"/>
    </row>
    <row r="442" spans="2:9" ht="15.75" customHeight="1" x14ac:dyDescent="0.25">
      <c r="B442" s="59" t="s">
        <v>786</v>
      </c>
      <c r="C442" s="59" t="s">
        <v>202</v>
      </c>
      <c r="D442" s="60" t="s">
        <v>200</v>
      </c>
      <c r="E442" s="35">
        <v>1868.18</v>
      </c>
      <c r="F442" s="65"/>
      <c r="G442" s="65"/>
      <c r="H442" s="22"/>
      <c r="I442" s="22"/>
    </row>
    <row r="443" spans="2:9" ht="15.75" customHeight="1" x14ac:dyDescent="0.25">
      <c r="B443" s="59" t="s">
        <v>787</v>
      </c>
      <c r="C443" s="59" t="s">
        <v>308</v>
      </c>
      <c r="D443" s="60" t="s">
        <v>200</v>
      </c>
      <c r="E443" s="35">
        <v>667.67</v>
      </c>
      <c r="F443" s="65"/>
      <c r="G443" s="65"/>
      <c r="H443" s="22"/>
      <c r="I443" s="22"/>
    </row>
    <row r="444" spans="2:9" ht="15.75" customHeight="1" x14ac:dyDescent="0.25">
      <c r="B444" s="59" t="s">
        <v>788</v>
      </c>
      <c r="C444" s="59" t="s">
        <v>310</v>
      </c>
      <c r="D444" s="60" t="s">
        <v>115</v>
      </c>
      <c r="E444" s="35">
        <v>1310</v>
      </c>
      <c r="F444" s="65"/>
      <c r="G444" s="65"/>
      <c r="H444" s="22"/>
      <c r="I444" s="22"/>
    </row>
    <row r="445" spans="2:9" ht="15.75" customHeight="1" x14ac:dyDescent="0.25">
      <c r="B445" s="59" t="s">
        <v>789</v>
      </c>
      <c r="C445" s="59" t="s">
        <v>206</v>
      </c>
      <c r="D445" s="60" t="s">
        <v>186</v>
      </c>
      <c r="E445" s="35">
        <v>122.7</v>
      </c>
      <c r="F445" s="65"/>
      <c r="G445" s="65"/>
      <c r="H445" s="22"/>
      <c r="I445" s="22"/>
    </row>
    <row r="446" spans="2:9" ht="15.75" customHeight="1" x14ac:dyDescent="0.25">
      <c r="B446" s="59" t="s">
        <v>789</v>
      </c>
      <c r="C446" s="59" t="s">
        <v>790</v>
      </c>
      <c r="D446" s="60" t="s">
        <v>181</v>
      </c>
      <c r="E446" s="35">
        <v>28.4</v>
      </c>
      <c r="F446" s="65"/>
      <c r="G446" s="65"/>
      <c r="H446" s="22"/>
      <c r="I446" s="22"/>
    </row>
    <row r="447" spans="2:9" ht="15.75" customHeight="1" x14ac:dyDescent="0.25">
      <c r="B447" s="72" t="s">
        <v>791</v>
      </c>
      <c r="C447" s="72" t="s">
        <v>330</v>
      </c>
      <c r="D447" s="84" t="s">
        <v>173</v>
      </c>
      <c r="E447" s="85"/>
      <c r="F447" s="71"/>
      <c r="G447" s="71"/>
      <c r="H447" s="22"/>
      <c r="I447" s="22"/>
    </row>
    <row r="448" spans="2:9" ht="15.75" customHeight="1" x14ac:dyDescent="0.25">
      <c r="B448" s="72" t="s">
        <v>792</v>
      </c>
      <c r="C448" s="72" t="s">
        <v>332</v>
      </c>
      <c r="D448" s="84" t="s">
        <v>173</v>
      </c>
      <c r="E448" s="85"/>
      <c r="F448" s="71"/>
      <c r="G448" s="71"/>
      <c r="H448" s="22"/>
      <c r="I448" s="22"/>
    </row>
    <row r="449" spans="2:9" ht="15.75" customHeight="1" x14ac:dyDescent="0.25">
      <c r="B449" s="59" t="s">
        <v>793</v>
      </c>
      <c r="C449" s="59" t="s">
        <v>334</v>
      </c>
      <c r="D449" s="60" t="s">
        <v>176</v>
      </c>
      <c r="E449" s="35">
        <v>1141.1199999999999</v>
      </c>
      <c r="F449" s="65"/>
      <c r="G449" s="65"/>
      <c r="H449" s="22"/>
      <c r="I449" s="22"/>
    </row>
    <row r="450" spans="2:9" ht="15.75" customHeight="1" x14ac:dyDescent="0.25">
      <c r="B450" s="59" t="s">
        <v>794</v>
      </c>
      <c r="C450" s="59" t="s">
        <v>336</v>
      </c>
      <c r="D450" s="60" t="s">
        <v>176</v>
      </c>
      <c r="E450" s="35">
        <v>1996.28</v>
      </c>
      <c r="F450" s="65"/>
      <c r="G450" s="65"/>
      <c r="H450" s="22"/>
      <c r="I450" s="22"/>
    </row>
    <row r="451" spans="2:9" ht="15.75" customHeight="1" x14ac:dyDescent="0.25">
      <c r="B451" s="59" t="s">
        <v>795</v>
      </c>
      <c r="C451" s="59" t="s">
        <v>206</v>
      </c>
      <c r="D451" s="60" t="s">
        <v>186</v>
      </c>
      <c r="E451" s="35">
        <v>34.79</v>
      </c>
      <c r="F451" s="65"/>
      <c r="G451" s="65"/>
      <c r="H451" s="22"/>
      <c r="I451" s="22"/>
    </row>
    <row r="452" spans="2:9" ht="15.75" customHeight="1" x14ac:dyDescent="0.25">
      <c r="B452" s="59" t="s">
        <v>796</v>
      </c>
      <c r="C452" s="59" t="s">
        <v>308</v>
      </c>
      <c r="D452" s="60" t="s">
        <v>200</v>
      </c>
      <c r="E452" s="35">
        <v>795.71</v>
      </c>
      <c r="F452" s="65"/>
      <c r="G452" s="65"/>
      <c r="H452" s="22"/>
      <c r="I452" s="22"/>
    </row>
    <row r="453" spans="2:9" ht="15.75" customHeight="1" x14ac:dyDescent="0.25">
      <c r="B453" s="59" t="s">
        <v>797</v>
      </c>
      <c r="C453" s="59" t="s">
        <v>202</v>
      </c>
      <c r="D453" s="60" t="s">
        <v>200</v>
      </c>
      <c r="E453" s="35">
        <v>224.55</v>
      </c>
      <c r="F453" s="65"/>
      <c r="G453" s="65"/>
      <c r="H453" s="22"/>
      <c r="I453" s="22"/>
    </row>
    <row r="454" spans="2:9" ht="15.75" customHeight="1" x14ac:dyDescent="0.25">
      <c r="B454" s="59" t="s">
        <v>798</v>
      </c>
      <c r="C454" s="59" t="s">
        <v>340</v>
      </c>
      <c r="D454" s="60" t="s">
        <v>176</v>
      </c>
      <c r="E454" s="35">
        <v>249.56</v>
      </c>
      <c r="F454" s="65"/>
      <c r="G454" s="65"/>
      <c r="H454" s="22"/>
      <c r="I454" s="22"/>
    </row>
    <row r="455" spans="2:9" ht="15.75" customHeight="1" x14ac:dyDescent="0.25">
      <c r="B455" s="59" t="s">
        <v>799</v>
      </c>
      <c r="C455" s="59" t="s">
        <v>800</v>
      </c>
      <c r="D455" s="60" t="s">
        <v>181</v>
      </c>
      <c r="E455" s="35">
        <v>110.69</v>
      </c>
      <c r="F455" s="65"/>
      <c r="G455" s="65"/>
      <c r="H455" s="22"/>
      <c r="I455" s="22"/>
    </row>
    <row r="456" spans="2:9" ht="15.75" customHeight="1" x14ac:dyDescent="0.25">
      <c r="B456" s="59" t="s">
        <v>801</v>
      </c>
      <c r="C456" s="59" t="s">
        <v>566</v>
      </c>
      <c r="D456" s="60" t="s">
        <v>115</v>
      </c>
      <c r="E456" s="35">
        <v>16</v>
      </c>
      <c r="F456" s="65"/>
      <c r="G456" s="65"/>
      <c r="H456" s="22"/>
      <c r="I456" s="22"/>
    </row>
    <row r="457" spans="2:9" ht="15.75" customHeight="1" x14ac:dyDescent="0.25">
      <c r="B457" s="59" t="s">
        <v>802</v>
      </c>
      <c r="C457" s="59" t="s">
        <v>344</v>
      </c>
      <c r="D457" s="60" t="s">
        <v>181</v>
      </c>
      <c r="E457" s="35">
        <v>306</v>
      </c>
      <c r="F457" s="65"/>
      <c r="G457" s="65"/>
      <c r="H457" s="22"/>
      <c r="I457" s="22"/>
    </row>
    <row r="458" spans="2:9" ht="15.75" customHeight="1" x14ac:dyDescent="0.25">
      <c r="B458" s="72" t="s">
        <v>803</v>
      </c>
      <c r="C458" s="72" t="s">
        <v>347</v>
      </c>
      <c r="D458" s="84" t="s">
        <v>173</v>
      </c>
      <c r="E458" s="85"/>
      <c r="F458" s="71"/>
      <c r="G458" s="71"/>
      <c r="H458" s="22"/>
      <c r="I458" s="22"/>
    </row>
    <row r="459" spans="2:9" ht="15.75" customHeight="1" x14ac:dyDescent="0.25">
      <c r="B459" s="59" t="s">
        <v>804</v>
      </c>
      <c r="C459" s="59" t="s">
        <v>349</v>
      </c>
      <c r="D459" s="60" t="s">
        <v>176</v>
      </c>
      <c r="E459" s="35">
        <v>760</v>
      </c>
      <c r="F459" s="65"/>
      <c r="G459" s="65"/>
      <c r="H459" s="22"/>
      <c r="I459" s="22"/>
    </row>
    <row r="460" spans="2:9" ht="15.75" customHeight="1" x14ac:dyDescent="0.25">
      <c r="B460" s="72" t="s">
        <v>805</v>
      </c>
      <c r="C460" s="72" t="s">
        <v>573</v>
      </c>
      <c r="D460" s="84" t="s">
        <v>173</v>
      </c>
      <c r="E460" s="85"/>
      <c r="F460" s="71"/>
      <c r="G460" s="71"/>
      <c r="H460" s="22"/>
      <c r="I460" s="22"/>
    </row>
    <row r="461" spans="2:9" ht="15.75" customHeight="1" x14ac:dyDescent="0.25">
      <c r="B461" s="59" t="s">
        <v>806</v>
      </c>
      <c r="C461" s="59" t="s">
        <v>575</v>
      </c>
      <c r="D461" s="60" t="s">
        <v>176</v>
      </c>
      <c r="E461" s="35">
        <v>350</v>
      </c>
      <c r="F461" s="65"/>
      <c r="G461" s="65"/>
      <c r="H461" s="22"/>
      <c r="I461" s="22"/>
    </row>
    <row r="462" spans="2:9" ht="15.75" customHeight="1" x14ac:dyDescent="0.25">
      <c r="B462" s="59" t="s">
        <v>807</v>
      </c>
      <c r="C462" s="59" t="s">
        <v>294</v>
      </c>
      <c r="D462" s="60" t="s">
        <v>186</v>
      </c>
      <c r="E462" s="35">
        <v>0.9</v>
      </c>
      <c r="F462" s="65"/>
      <c r="G462" s="65"/>
      <c r="H462" s="22"/>
      <c r="I462" s="22"/>
    </row>
    <row r="463" spans="2:9" ht="15.75" customHeight="1" x14ac:dyDescent="0.25">
      <c r="B463" s="59" t="s">
        <v>808</v>
      </c>
      <c r="C463" s="59" t="s">
        <v>218</v>
      </c>
      <c r="D463" s="60" t="s">
        <v>200</v>
      </c>
      <c r="E463" s="35">
        <v>8.7200000000000006</v>
      </c>
      <c r="F463" s="65"/>
      <c r="G463" s="65"/>
      <c r="H463" s="22"/>
      <c r="I463" s="22"/>
    </row>
    <row r="464" spans="2:9" ht="15.75" customHeight="1" x14ac:dyDescent="0.25">
      <c r="B464" s="59" t="s">
        <v>809</v>
      </c>
      <c r="C464" s="59" t="s">
        <v>581</v>
      </c>
      <c r="D464" s="60" t="s">
        <v>181</v>
      </c>
      <c r="E464" s="35">
        <v>73.349999999999994</v>
      </c>
      <c r="F464" s="65"/>
      <c r="G464" s="65"/>
      <c r="H464" s="22"/>
      <c r="I464" s="22"/>
    </row>
    <row r="465" spans="2:9" ht="15.75" customHeight="1" x14ac:dyDescent="0.25">
      <c r="B465" s="59" t="s">
        <v>810</v>
      </c>
      <c r="C465" s="59" t="s">
        <v>336</v>
      </c>
      <c r="D465" s="60" t="s">
        <v>176</v>
      </c>
      <c r="E465" s="35">
        <v>700</v>
      </c>
      <c r="F465" s="65"/>
      <c r="G465" s="65"/>
      <c r="H465" s="22"/>
      <c r="I465" s="22"/>
    </row>
    <row r="466" spans="2:9" ht="15.75" customHeight="1" x14ac:dyDescent="0.25">
      <c r="B466" s="72" t="s">
        <v>811</v>
      </c>
      <c r="C466" s="72" t="s">
        <v>351</v>
      </c>
      <c r="D466" s="84" t="s">
        <v>173</v>
      </c>
      <c r="E466" s="85"/>
      <c r="F466" s="71"/>
      <c r="G466" s="71"/>
      <c r="H466" s="22"/>
      <c r="I466" s="22"/>
    </row>
    <row r="467" spans="2:9" ht="15.75" customHeight="1" x14ac:dyDescent="0.25">
      <c r="B467" s="59" t="s">
        <v>812</v>
      </c>
      <c r="C467" s="59" t="s">
        <v>185</v>
      </c>
      <c r="D467" s="60" t="s">
        <v>186</v>
      </c>
      <c r="E467" s="35">
        <v>35</v>
      </c>
      <c r="F467" s="65"/>
      <c r="G467" s="65"/>
      <c r="H467" s="22"/>
      <c r="I467" s="22"/>
    </row>
    <row r="468" spans="2:9" ht="15.75" customHeight="1" x14ac:dyDescent="0.25">
      <c r="B468" s="59" t="s">
        <v>813</v>
      </c>
      <c r="C468" s="59" t="s">
        <v>188</v>
      </c>
      <c r="D468" s="60" t="s">
        <v>189</v>
      </c>
      <c r="E468" s="35">
        <v>350</v>
      </c>
      <c r="F468" s="65"/>
      <c r="G468" s="65"/>
      <c r="H468" s="22"/>
      <c r="I468" s="22"/>
    </row>
    <row r="469" spans="2:9" ht="15.75" customHeight="1" x14ac:dyDescent="0.25">
      <c r="B469" s="72" t="s">
        <v>2336</v>
      </c>
      <c r="C469" s="72" t="s">
        <v>587</v>
      </c>
      <c r="D469" s="84" t="s">
        <v>173</v>
      </c>
      <c r="E469" s="85"/>
      <c r="F469" s="71"/>
      <c r="G469" s="71"/>
      <c r="H469" s="22"/>
      <c r="I469" s="22"/>
    </row>
    <row r="470" spans="2:9" ht="15.75" customHeight="1" x14ac:dyDescent="0.25">
      <c r="B470" s="59" t="s">
        <v>2337</v>
      </c>
      <c r="C470" s="59" t="s">
        <v>206</v>
      </c>
      <c r="D470" s="60" t="s">
        <v>186</v>
      </c>
      <c r="E470" s="35">
        <v>0.56000000000000005</v>
      </c>
      <c r="F470" s="65"/>
      <c r="G470" s="65"/>
      <c r="H470" s="22"/>
      <c r="I470" s="22"/>
    </row>
    <row r="471" spans="2:9" ht="15.75" customHeight="1" x14ac:dyDescent="0.25">
      <c r="B471" s="59" t="s">
        <v>2338</v>
      </c>
      <c r="C471" s="59" t="s">
        <v>202</v>
      </c>
      <c r="D471" s="60" t="s">
        <v>200</v>
      </c>
      <c r="E471" s="35">
        <v>42.89</v>
      </c>
      <c r="F471" s="65"/>
      <c r="G471" s="65"/>
      <c r="H471" s="22"/>
      <c r="I471" s="22"/>
    </row>
    <row r="472" spans="2:9" ht="15.75" customHeight="1" x14ac:dyDescent="0.25">
      <c r="B472" s="59" t="s">
        <v>2339</v>
      </c>
      <c r="C472" s="59" t="s">
        <v>591</v>
      </c>
      <c r="D472" s="60" t="s">
        <v>176</v>
      </c>
      <c r="E472" s="35">
        <v>2.35</v>
      </c>
      <c r="F472" s="65"/>
      <c r="G472" s="65"/>
      <c r="H472" s="22"/>
      <c r="I472" s="22"/>
    </row>
    <row r="473" spans="2:9" ht="15.75" customHeight="1" x14ac:dyDescent="0.25">
      <c r="B473" s="59" t="s">
        <v>2340</v>
      </c>
      <c r="C473" s="59" t="s">
        <v>310</v>
      </c>
      <c r="D473" s="60" t="s">
        <v>115</v>
      </c>
      <c r="E473" s="35">
        <v>6</v>
      </c>
      <c r="F473" s="65"/>
      <c r="G473" s="65"/>
      <c r="H473" s="22"/>
      <c r="I473" s="22"/>
    </row>
    <row r="474" spans="2:9" ht="15.75" customHeight="1" x14ac:dyDescent="0.25">
      <c r="B474" s="72" t="s">
        <v>814</v>
      </c>
      <c r="C474" s="72" t="s">
        <v>355</v>
      </c>
      <c r="D474" s="84" t="s">
        <v>173</v>
      </c>
      <c r="E474" s="85"/>
      <c r="F474" s="71"/>
      <c r="G474" s="71"/>
      <c r="H474" s="22"/>
      <c r="I474" s="22"/>
    </row>
    <row r="475" spans="2:9" ht="15.75" customHeight="1" x14ac:dyDescent="0.25">
      <c r="B475" s="72" t="s">
        <v>815</v>
      </c>
      <c r="C475" s="72" t="s">
        <v>357</v>
      </c>
      <c r="D475" s="84" t="s">
        <v>173</v>
      </c>
      <c r="E475" s="85"/>
      <c r="F475" s="71"/>
      <c r="G475" s="71"/>
      <c r="H475" s="22"/>
      <c r="I475" s="22"/>
    </row>
    <row r="476" spans="2:9" ht="15.75" customHeight="1" x14ac:dyDescent="0.25">
      <c r="B476" s="59" t="s">
        <v>816</v>
      </c>
      <c r="C476" s="59" t="s">
        <v>372</v>
      </c>
      <c r="D476" s="60" t="s">
        <v>176</v>
      </c>
      <c r="E476" s="35">
        <v>513.48</v>
      </c>
      <c r="F476" s="65"/>
      <c r="G476" s="65"/>
      <c r="H476" s="22"/>
      <c r="I476" s="22"/>
    </row>
    <row r="477" spans="2:9" ht="15.75" customHeight="1" x14ac:dyDescent="0.25">
      <c r="B477" s="59" t="s">
        <v>817</v>
      </c>
      <c r="C477" s="59" t="s">
        <v>365</v>
      </c>
      <c r="D477" s="60" t="s">
        <v>176</v>
      </c>
      <c r="E477" s="35">
        <v>513.48</v>
      </c>
      <c r="F477" s="65"/>
      <c r="G477" s="65"/>
      <c r="H477" s="22"/>
      <c r="I477" s="22"/>
    </row>
    <row r="478" spans="2:9" ht="15.75" customHeight="1" x14ac:dyDescent="0.25">
      <c r="B478" s="59" t="s">
        <v>818</v>
      </c>
      <c r="C478" s="59" t="s">
        <v>359</v>
      </c>
      <c r="D478" s="60" t="s">
        <v>176</v>
      </c>
      <c r="E478" s="35">
        <v>126.39</v>
      </c>
      <c r="F478" s="65"/>
      <c r="G478" s="65"/>
      <c r="H478" s="22"/>
      <c r="I478" s="22"/>
    </row>
    <row r="479" spans="2:9" ht="15.75" customHeight="1" x14ac:dyDescent="0.25">
      <c r="B479" s="59" t="s">
        <v>819</v>
      </c>
      <c r="C479" s="59" t="s">
        <v>367</v>
      </c>
      <c r="D479" s="60" t="s">
        <v>176</v>
      </c>
      <c r="E479" s="35">
        <v>126.39</v>
      </c>
      <c r="F479" s="65"/>
      <c r="G479" s="65"/>
      <c r="H479" s="22"/>
      <c r="I479" s="22"/>
    </row>
    <row r="480" spans="2:9" ht="15.75" customHeight="1" x14ac:dyDescent="0.25">
      <c r="B480" s="59" t="s">
        <v>820</v>
      </c>
      <c r="C480" s="59" t="s">
        <v>599</v>
      </c>
      <c r="D480" s="60" t="s">
        <v>176</v>
      </c>
      <c r="E480" s="35">
        <v>36.1</v>
      </c>
      <c r="F480" s="65"/>
      <c r="G480" s="65"/>
      <c r="H480" s="22"/>
      <c r="I480" s="22"/>
    </row>
    <row r="481" spans="2:9" ht="15.75" customHeight="1" x14ac:dyDescent="0.25">
      <c r="B481" s="59" t="s">
        <v>821</v>
      </c>
      <c r="C481" s="59" t="s">
        <v>369</v>
      </c>
      <c r="D481" s="60" t="s">
        <v>115</v>
      </c>
      <c r="E481" s="35">
        <v>10</v>
      </c>
      <c r="F481" s="65"/>
      <c r="G481" s="65"/>
      <c r="H481" s="22"/>
      <c r="I481" s="22"/>
    </row>
    <row r="482" spans="2:9" ht="15.75" customHeight="1" x14ac:dyDescent="0.25">
      <c r="B482" s="72" t="s">
        <v>822</v>
      </c>
      <c r="C482" s="72" t="s">
        <v>332</v>
      </c>
      <c r="D482" s="84" t="s">
        <v>173</v>
      </c>
      <c r="E482" s="85"/>
      <c r="F482" s="71"/>
      <c r="G482" s="71"/>
      <c r="H482" s="22"/>
      <c r="I482" s="22"/>
    </row>
    <row r="483" spans="2:9" ht="15.75" customHeight="1" x14ac:dyDescent="0.25">
      <c r="B483" s="59" t="s">
        <v>823</v>
      </c>
      <c r="C483" s="59" t="s">
        <v>376</v>
      </c>
      <c r="D483" s="60" t="s">
        <v>176</v>
      </c>
      <c r="E483" s="35">
        <v>556.26</v>
      </c>
      <c r="F483" s="65"/>
      <c r="G483" s="65"/>
      <c r="H483" s="22"/>
      <c r="I483" s="22"/>
    </row>
    <row r="484" spans="2:9" ht="15.75" customHeight="1" x14ac:dyDescent="0.25">
      <c r="B484" s="59" t="s">
        <v>824</v>
      </c>
      <c r="C484" s="59" t="s">
        <v>380</v>
      </c>
      <c r="D484" s="60" t="s">
        <v>176</v>
      </c>
      <c r="E484" s="35">
        <v>226.26</v>
      </c>
      <c r="F484" s="65"/>
      <c r="G484" s="65"/>
      <c r="H484" s="22"/>
      <c r="I484" s="22"/>
    </row>
    <row r="485" spans="2:9" ht="15.75" customHeight="1" x14ac:dyDescent="0.25">
      <c r="B485" s="59" t="s">
        <v>825</v>
      </c>
      <c r="C485" s="59" t="s">
        <v>378</v>
      </c>
      <c r="D485" s="60" t="s">
        <v>176</v>
      </c>
      <c r="E485" s="35">
        <v>255.55</v>
      </c>
      <c r="F485" s="65"/>
      <c r="G485" s="65"/>
      <c r="H485" s="22"/>
      <c r="I485" s="22"/>
    </row>
    <row r="486" spans="2:9" ht="15.75" customHeight="1" x14ac:dyDescent="0.25">
      <c r="B486" s="59" t="s">
        <v>826</v>
      </c>
      <c r="C486" s="59" t="s">
        <v>382</v>
      </c>
      <c r="D486" s="60" t="s">
        <v>176</v>
      </c>
      <c r="E486" s="35">
        <v>987.36</v>
      </c>
      <c r="F486" s="65"/>
      <c r="G486" s="65"/>
      <c r="H486" s="22"/>
      <c r="I486" s="22"/>
    </row>
    <row r="487" spans="2:9" ht="15.75" customHeight="1" x14ac:dyDescent="0.25">
      <c r="B487" s="72" t="s">
        <v>827</v>
      </c>
      <c r="C487" s="72" t="s">
        <v>347</v>
      </c>
      <c r="D487" s="84" t="s">
        <v>173</v>
      </c>
      <c r="E487" s="85"/>
      <c r="F487" s="71"/>
      <c r="G487" s="71"/>
      <c r="H487" s="22"/>
      <c r="I487" s="22"/>
    </row>
    <row r="488" spans="2:9" ht="15.75" customHeight="1" x14ac:dyDescent="0.25">
      <c r="B488" s="59" t="s">
        <v>828</v>
      </c>
      <c r="C488" s="59" t="s">
        <v>829</v>
      </c>
      <c r="D488" s="60" t="s">
        <v>176</v>
      </c>
      <c r="E488" s="35">
        <v>637.35</v>
      </c>
      <c r="F488" s="65"/>
      <c r="G488" s="65"/>
      <c r="H488" s="22"/>
      <c r="I488" s="22"/>
    </row>
    <row r="489" spans="2:9" ht="15.75" customHeight="1" x14ac:dyDescent="0.25">
      <c r="B489" s="59" t="s">
        <v>830</v>
      </c>
      <c r="C489" s="59" t="s">
        <v>389</v>
      </c>
      <c r="D489" s="60" t="s">
        <v>181</v>
      </c>
      <c r="E489" s="35">
        <v>205.21</v>
      </c>
      <c r="F489" s="65"/>
      <c r="G489" s="65"/>
      <c r="H489" s="22"/>
      <c r="I489" s="22"/>
    </row>
    <row r="490" spans="2:9" ht="15.75" customHeight="1" x14ac:dyDescent="0.25">
      <c r="B490" s="72" t="s">
        <v>831</v>
      </c>
      <c r="C490" s="72" t="s">
        <v>573</v>
      </c>
      <c r="D490" s="84" t="s">
        <v>173</v>
      </c>
      <c r="E490" s="85"/>
      <c r="F490" s="71"/>
      <c r="G490" s="71"/>
      <c r="H490" s="22"/>
      <c r="I490" s="22"/>
    </row>
    <row r="491" spans="2:9" ht="15.75" customHeight="1" x14ac:dyDescent="0.25">
      <c r="B491" s="59" t="s">
        <v>832</v>
      </c>
      <c r="C491" s="59" t="s">
        <v>378</v>
      </c>
      <c r="D491" s="60" t="s">
        <v>176</v>
      </c>
      <c r="E491" s="35">
        <v>700</v>
      </c>
      <c r="F491" s="65"/>
      <c r="G491" s="65"/>
      <c r="H491" s="22"/>
      <c r="I491" s="22"/>
    </row>
    <row r="492" spans="2:9" ht="15.75" customHeight="1" x14ac:dyDescent="0.25">
      <c r="B492" s="59" t="s">
        <v>833</v>
      </c>
      <c r="C492" s="59" t="s">
        <v>324</v>
      </c>
      <c r="D492" s="60" t="s">
        <v>176</v>
      </c>
      <c r="E492" s="35">
        <v>655.51</v>
      </c>
      <c r="F492" s="65"/>
      <c r="G492" s="65"/>
      <c r="H492" s="22"/>
      <c r="I492" s="22"/>
    </row>
    <row r="493" spans="2:9" ht="15.75" customHeight="1" x14ac:dyDescent="0.25">
      <c r="B493" s="59" t="s">
        <v>834</v>
      </c>
      <c r="C493" s="59" t="s">
        <v>579</v>
      </c>
      <c r="D493" s="60" t="s">
        <v>186</v>
      </c>
      <c r="E493" s="35">
        <v>93.4</v>
      </c>
      <c r="F493" s="65"/>
      <c r="G493" s="65"/>
      <c r="H493" s="22"/>
      <c r="I493" s="22"/>
    </row>
    <row r="494" spans="2:9" ht="15.75" customHeight="1" x14ac:dyDescent="0.25">
      <c r="B494" s="59" t="s">
        <v>835</v>
      </c>
      <c r="C494" s="59" t="s">
        <v>585</v>
      </c>
      <c r="D494" s="60" t="s">
        <v>176</v>
      </c>
      <c r="E494" s="35">
        <v>655.51</v>
      </c>
      <c r="F494" s="65"/>
      <c r="G494" s="65"/>
      <c r="H494" s="22"/>
      <c r="I494" s="22"/>
    </row>
    <row r="495" spans="2:9" ht="15.75" customHeight="1" x14ac:dyDescent="0.25">
      <c r="B495" s="72" t="s">
        <v>836</v>
      </c>
      <c r="C495" s="72" t="s">
        <v>401</v>
      </c>
      <c r="D495" s="84" t="s">
        <v>173</v>
      </c>
      <c r="E495" s="85"/>
      <c r="F495" s="71"/>
      <c r="G495" s="71"/>
      <c r="H495" s="22"/>
      <c r="I495" s="22"/>
    </row>
    <row r="496" spans="2:9" ht="15.75" customHeight="1" x14ac:dyDescent="0.25">
      <c r="B496" s="59" t="s">
        <v>837</v>
      </c>
      <c r="C496" s="59" t="s">
        <v>403</v>
      </c>
      <c r="D496" s="60" t="s">
        <v>181</v>
      </c>
      <c r="E496" s="35">
        <v>26.3</v>
      </c>
      <c r="F496" s="65"/>
      <c r="G496" s="65"/>
      <c r="H496" s="22"/>
      <c r="I496" s="22"/>
    </row>
    <row r="497" spans="2:9" ht="15.75" customHeight="1" x14ac:dyDescent="0.25">
      <c r="B497" s="59" t="s">
        <v>838</v>
      </c>
      <c r="C497" s="59" t="s">
        <v>840</v>
      </c>
      <c r="D497" s="60" t="s">
        <v>181</v>
      </c>
      <c r="E497" s="35">
        <v>96.05</v>
      </c>
      <c r="F497" s="65"/>
      <c r="G497" s="65"/>
      <c r="H497" s="22"/>
      <c r="I497" s="22"/>
    </row>
    <row r="498" spans="2:9" ht="15.75" customHeight="1" x14ac:dyDescent="0.25">
      <c r="B498" s="59" t="s">
        <v>839</v>
      </c>
      <c r="C498" s="59" t="s">
        <v>842</v>
      </c>
      <c r="D498" s="60" t="s">
        <v>115</v>
      </c>
      <c r="E498" s="35">
        <v>24</v>
      </c>
      <c r="F498" s="65"/>
      <c r="G498" s="65"/>
      <c r="H498" s="22"/>
      <c r="I498" s="22"/>
    </row>
    <row r="499" spans="2:9" ht="15.75" customHeight="1" x14ac:dyDescent="0.25">
      <c r="B499" s="59" t="s">
        <v>841</v>
      </c>
      <c r="C499" s="59" t="s">
        <v>844</v>
      </c>
      <c r="D499" s="60" t="s">
        <v>115</v>
      </c>
      <c r="E499" s="35">
        <v>8</v>
      </c>
      <c r="F499" s="65"/>
      <c r="G499" s="65"/>
      <c r="H499" s="22"/>
      <c r="I499" s="22"/>
    </row>
    <row r="500" spans="2:9" ht="15.75" customHeight="1" x14ac:dyDescent="0.25">
      <c r="B500" s="59" t="s">
        <v>843</v>
      </c>
      <c r="C500" s="59" t="s">
        <v>846</v>
      </c>
      <c r="D500" s="60" t="s">
        <v>115</v>
      </c>
      <c r="E500" s="35">
        <v>4</v>
      </c>
      <c r="F500" s="65"/>
      <c r="G500" s="65"/>
      <c r="H500" s="22"/>
      <c r="I500" s="22"/>
    </row>
    <row r="501" spans="2:9" ht="15.75" customHeight="1" x14ac:dyDescent="0.25">
      <c r="B501" s="59" t="s">
        <v>845</v>
      </c>
      <c r="C501" s="59" t="s">
        <v>848</v>
      </c>
      <c r="D501" s="60" t="s">
        <v>115</v>
      </c>
      <c r="E501" s="35">
        <v>16</v>
      </c>
      <c r="F501" s="65"/>
      <c r="G501" s="65"/>
      <c r="H501" s="22"/>
      <c r="I501" s="22"/>
    </row>
    <row r="502" spans="2:9" ht="15.75" customHeight="1" x14ac:dyDescent="0.25">
      <c r="B502" s="59" t="s">
        <v>847</v>
      </c>
      <c r="C502" s="59" t="s">
        <v>850</v>
      </c>
      <c r="D502" s="60" t="s">
        <v>181</v>
      </c>
      <c r="E502" s="35">
        <v>66.400000000000006</v>
      </c>
      <c r="F502" s="65"/>
      <c r="G502" s="65"/>
      <c r="H502" s="22"/>
      <c r="I502" s="22"/>
    </row>
    <row r="503" spans="2:9" ht="15.75" customHeight="1" x14ac:dyDescent="0.25">
      <c r="B503" s="59" t="s">
        <v>849</v>
      </c>
      <c r="C503" s="59" t="s">
        <v>852</v>
      </c>
      <c r="D503" s="60" t="s">
        <v>115</v>
      </c>
      <c r="E503" s="35">
        <v>30</v>
      </c>
      <c r="F503" s="65"/>
      <c r="G503" s="65"/>
      <c r="H503" s="22"/>
      <c r="I503" s="22"/>
    </row>
    <row r="504" spans="2:9" ht="15.75" customHeight="1" x14ac:dyDescent="0.25">
      <c r="B504" s="59" t="s">
        <v>851</v>
      </c>
      <c r="C504" s="59" t="s">
        <v>854</v>
      </c>
      <c r="D504" s="60" t="s">
        <v>115</v>
      </c>
      <c r="E504" s="35">
        <v>5</v>
      </c>
      <c r="F504" s="65"/>
      <c r="G504" s="65"/>
      <c r="H504" s="22"/>
      <c r="I504" s="22"/>
    </row>
    <row r="505" spans="2:9" ht="15.75" customHeight="1" x14ac:dyDescent="0.25">
      <c r="B505" s="59" t="s">
        <v>853</v>
      </c>
      <c r="C505" s="59" t="s">
        <v>855</v>
      </c>
      <c r="D505" s="60" t="s">
        <v>115</v>
      </c>
      <c r="E505" s="35">
        <v>3</v>
      </c>
      <c r="F505" s="65"/>
      <c r="G505" s="65"/>
      <c r="H505" s="22"/>
      <c r="I505" s="22"/>
    </row>
    <row r="506" spans="2:9" ht="15.75" customHeight="1" x14ac:dyDescent="0.25">
      <c r="B506" s="72" t="s">
        <v>856</v>
      </c>
      <c r="C506" s="72" t="s">
        <v>407</v>
      </c>
      <c r="D506" s="84" t="s">
        <v>173</v>
      </c>
      <c r="E506" s="85"/>
      <c r="F506" s="71"/>
      <c r="G506" s="71"/>
      <c r="H506" s="22"/>
      <c r="I506" s="22"/>
    </row>
    <row r="507" spans="2:9" ht="15.75" customHeight="1" x14ac:dyDescent="0.25">
      <c r="B507" s="59" t="s">
        <v>857</v>
      </c>
      <c r="C507" s="59" t="s">
        <v>409</v>
      </c>
      <c r="D507" s="60" t="s">
        <v>115</v>
      </c>
      <c r="E507" s="35">
        <v>2</v>
      </c>
      <c r="F507" s="65"/>
      <c r="G507" s="65"/>
      <c r="H507" s="22"/>
      <c r="I507" s="22"/>
    </row>
    <row r="508" spans="2:9" ht="15.75" customHeight="1" x14ac:dyDescent="0.25">
      <c r="B508" s="59" t="s">
        <v>858</v>
      </c>
      <c r="C508" s="59" t="s">
        <v>859</v>
      </c>
      <c r="D508" s="60" t="s">
        <v>115</v>
      </c>
      <c r="E508" s="35">
        <v>4</v>
      </c>
      <c r="F508" s="65"/>
      <c r="G508" s="65"/>
      <c r="H508" s="22"/>
      <c r="I508" s="22"/>
    </row>
    <row r="509" spans="2:9" ht="15.75" customHeight="1" x14ac:dyDescent="0.25">
      <c r="B509" s="59" t="s">
        <v>860</v>
      </c>
      <c r="C509" s="59" t="s">
        <v>861</v>
      </c>
      <c r="D509" s="60" t="s">
        <v>115</v>
      </c>
      <c r="E509" s="35">
        <v>2</v>
      </c>
      <c r="F509" s="65"/>
      <c r="G509" s="65"/>
      <c r="H509" s="22"/>
      <c r="I509" s="22"/>
    </row>
    <row r="510" spans="2:9" ht="15.75" customHeight="1" x14ac:dyDescent="0.25">
      <c r="B510" s="59" t="s">
        <v>862</v>
      </c>
      <c r="C510" s="59" t="s">
        <v>417</v>
      </c>
      <c r="D510" s="60" t="s">
        <v>115</v>
      </c>
      <c r="E510" s="35">
        <v>2</v>
      </c>
      <c r="F510" s="65"/>
      <c r="G510" s="65"/>
      <c r="H510" s="22"/>
      <c r="I510" s="22"/>
    </row>
    <row r="511" spans="2:9" ht="15.75" customHeight="1" x14ac:dyDescent="0.25">
      <c r="B511" s="59" t="s">
        <v>863</v>
      </c>
      <c r="C511" s="59" t="s">
        <v>864</v>
      </c>
      <c r="D511" s="60" t="s">
        <v>115</v>
      </c>
      <c r="E511" s="35">
        <v>2</v>
      </c>
      <c r="F511" s="65"/>
      <c r="G511" s="65"/>
      <c r="H511" s="22"/>
      <c r="I511" s="22"/>
    </row>
    <row r="512" spans="2:9" ht="15.75" customHeight="1" x14ac:dyDescent="0.25">
      <c r="B512" s="59" t="s">
        <v>865</v>
      </c>
      <c r="C512" s="59" t="s">
        <v>866</v>
      </c>
      <c r="D512" s="60" t="s">
        <v>115</v>
      </c>
      <c r="E512" s="35">
        <v>6</v>
      </c>
      <c r="F512" s="65"/>
      <c r="G512" s="65"/>
      <c r="H512" s="22"/>
      <c r="I512" s="22"/>
    </row>
    <row r="513" spans="2:9" ht="15.75" customHeight="1" x14ac:dyDescent="0.25">
      <c r="B513" s="59" t="s">
        <v>867</v>
      </c>
      <c r="C513" s="59" t="s">
        <v>441</v>
      </c>
      <c r="D513" s="60" t="s">
        <v>115</v>
      </c>
      <c r="E513" s="35">
        <v>4</v>
      </c>
      <c r="F513" s="65"/>
      <c r="G513" s="65"/>
      <c r="H513" s="22"/>
      <c r="I513" s="22"/>
    </row>
    <row r="514" spans="2:9" ht="15.75" customHeight="1" x14ac:dyDescent="0.25">
      <c r="B514" s="59" t="s">
        <v>868</v>
      </c>
      <c r="C514" s="59" t="s">
        <v>869</v>
      </c>
      <c r="D514" s="60" t="s">
        <v>115</v>
      </c>
      <c r="E514" s="35">
        <v>4</v>
      </c>
      <c r="F514" s="65"/>
      <c r="G514" s="65"/>
      <c r="H514" s="22"/>
      <c r="I514" s="22"/>
    </row>
    <row r="515" spans="2:9" ht="15.75" customHeight="1" x14ac:dyDescent="0.25">
      <c r="B515" s="59" t="s">
        <v>870</v>
      </c>
      <c r="C515" s="59" t="s">
        <v>871</v>
      </c>
      <c r="D515" s="60" t="s">
        <v>115</v>
      </c>
      <c r="E515" s="35">
        <v>2</v>
      </c>
      <c r="F515" s="65"/>
      <c r="G515" s="65"/>
      <c r="H515" s="22"/>
      <c r="I515" s="22"/>
    </row>
    <row r="516" spans="2:9" ht="15.75" customHeight="1" x14ac:dyDescent="0.25">
      <c r="B516" s="59" t="s">
        <v>872</v>
      </c>
      <c r="C516" s="59" t="s">
        <v>655</v>
      </c>
      <c r="D516" s="60" t="s">
        <v>115</v>
      </c>
      <c r="E516" s="35">
        <v>16</v>
      </c>
      <c r="F516" s="65"/>
      <c r="G516" s="65"/>
      <c r="H516" s="22"/>
      <c r="I516" s="22"/>
    </row>
    <row r="517" spans="2:9" ht="15.75" customHeight="1" x14ac:dyDescent="0.25">
      <c r="B517" s="72" t="s">
        <v>873</v>
      </c>
      <c r="C517" s="72" t="s">
        <v>445</v>
      </c>
      <c r="D517" s="84" t="s">
        <v>173</v>
      </c>
      <c r="E517" s="85"/>
      <c r="F517" s="71"/>
      <c r="G517" s="71"/>
      <c r="H517" s="22"/>
      <c r="I517" s="22"/>
    </row>
    <row r="518" spans="2:9" ht="15.75" customHeight="1" x14ac:dyDescent="0.25">
      <c r="B518" s="59" t="s">
        <v>874</v>
      </c>
      <c r="C518" s="59" t="s">
        <v>447</v>
      </c>
      <c r="D518" s="60" t="s">
        <v>115</v>
      </c>
      <c r="E518" s="35">
        <v>25</v>
      </c>
      <c r="F518" s="65"/>
      <c r="G518" s="65"/>
      <c r="H518" s="22"/>
      <c r="I518" s="22"/>
    </row>
    <row r="519" spans="2:9" ht="15.75" customHeight="1" x14ac:dyDescent="0.25">
      <c r="B519" s="59" t="s">
        <v>875</v>
      </c>
      <c r="C519" s="59" t="s">
        <v>449</v>
      </c>
      <c r="D519" s="60" t="s">
        <v>115</v>
      </c>
      <c r="E519" s="35">
        <v>7</v>
      </c>
      <c r="F519" s="65"/>
      <c r="G519" s="65"/>
      <c r="H519" s="22"/>
      <c r="I519" s="22"/>
    </row>
    <row r="520" spans="2:9" ht="15.75" customHeight="1" x14ac:dyDescent="0.25">
      <c r="B520" s="59" t="s">
        <v>876</v>
      </c>
      <c r="C520" s="59" t="s">
        <v>660</v>
      </c>
      <c r="D520" s="60" t="s">
        <v>115</v>
      </c>
      <c r="E520" s="35">
        <v>4</v>
      </c>
      <c r="F520" s="65"/>
      <c r="G520" s="65"/>
      <c r="H520" s="22"/>
      <c r="I520" s="22"/>
    </row>
    <row r="521" spans="2:9" ht="15.75" customHeight="1" x14ac:dyDescent="0.25">
      <c r="B521" s="59" t="s">
        <v>877</v>
      </c>
      <c r="C521" s="59" t="s">
        <v>451</v>
      </c>
      <c r="D521" s="60" t="s">
        <v>115</v>
      </c>
      <c r="E521" s="35">
        <v>1</v>
      </c>
      <c r="F521" s="65"/>
      <c r="G521" s="65"/>
      <c r="H521" s="22"/>
      <c r="I521" s="22"/>
    </row>
    <row r="522" spans="2:9" ht="15.75" customHeight="1" x14ac:dyDescent="0.25">
      <c r="B522" s="72" t="s">
        <v>878</v>
      </c>
      <c r="C522" s="72" t="s">
        <v>453</v>
      </c>
      <c r="D522" s="84" t="s">
        <v>173</v>
      </c>
      <c r="E522" s="85"/>
      <c r="F522" s="71"/>
      <c r="G522" s="71"/>
      <c r="H522" s="22"/>
      <c r="I522" s="22"/>
    </row>
    <row r="523" spans="2:9" ht="15.75" customHeight="1" x14ac:dyDescent="0.25">
      <c r="B523" s="59" t="s">
        <v>879</v>
      </c>
      <c r="C523" s="59" t="s">
        <v>686</v>
      </c>
      <c r="D523" s="60" t="s">
        <v>115</v>
      </c>
      <c r="E523" s="35">
        <v>21</v>
      </c>
      <c r="F523" s="65"/>
      <c r="G523" s="65"/>
      <c r="H523" s="22"/>
      <c r="I523" s="22"/>
    </row>
    <row r="524" spans="2:9" ht="15.75" customHeight="1" x14ac:dyDescent="0.25">
      <c r="B524" s="59" t="s">
        <v>880</v>
      </c>
      <c r="C524" s="59" t="s">
        <v>468</v>
      </c>
      <c r="D524" s="60" t="s">
        <v>115</v>
      </c>
      <c r="E524" s="35">
        <v>10</v>
      </c>
      <c r="F524" s="65"/>
      <c r="G524" s="65"/>
      <c r="H524" s="22"/>
      <c r="I524" s="22"/>
    </row>
    <row r="525" spans="2:9" ht="15.75" customHeight="1" x14ac:dyDescent="0.25">
      <c r="B525" s="59" t="s">
        <v>881</v>
      </c>
      <c r="C525" s="59" t="s">
        <v>470</v>
      </c>
      <c r="D525" s="60" t="s">
        <v>115</v>
      </c>
      <c r="E525" s="35">
        <v>10</v>
      </c>
      <c r="F525" s="65"/>
      <c r="G525" s="65"/>
      <c r="H525" s="22"/>
      <c r="I525" s="22"/>
    </row>
    <row r="526" spans="2:9" ht="15.75" customHeight="1" x14ac:dyDescent="0.25">
      <c r="B526" s="59" t="s">
        <v>882</v>
      </c>
      <c r="C526" s="59" t="s">
        <v>2341</v>
      </c>
      <c r="D526" s="60" t="s">
        <v>115</v>
      </c>
      <c r="E526" s="35">
        <v>2</v>
      </c>
      <c r="F526" s="65"/>
      <c r="G526" s="65"/>
      <c r="H526" s="22"/>
      <c r="I526" s="22"/>
    </row>
    <row r="527" spans="2:9" ht="15.75" customHeight="1" x14ac:dyDescent="0.25">
      <c r="B527" s="72" t="s">
        <v>883</v>
      </c>
      <c r="C527" s="72" t="s">
        <v>476</v>
      </c>
      <c r="D527" s="84" t="s">
        <v>173</v>
      </c>
      <c r="E527" s="85"/>
      <c r="F527" s="71"/>
      <c r="G527" s="71"/>
      <c r="H527" s="22"/>
      <c r="I527" s="22"/>
    </row>
    <row r="528" spans="2:9" ht="15.75" customHeight="1" x14ac:dyDescent="0.25">
      <c r="B528" s="59" t="s">
        <v>884</v>
      </c>
      <c r="C528" s="59" t="s">
        <v>482</v>
      </c>
      <c r="D528" s="60" t="s">
        <v>115</v>
      </c>
      <c r="E528" s="35">
        <v>9</v>
      </c>
      <c r="F528" s="65"/>
      <c r="G528" s="65"/>
      <c r="H528" s="22"/>
      <c r="I528" s="22"/>
    </row>
    <row r="529" spans="2:9" ht="15.75" customHeight="1" x14ac:dyDescent="0.25">
      <c r="B529" s="59" t="s">
        <v>885</v>
      </c>
      <c r="C529" s="59" t="s">
        <v>495</v>
      </c>
      <c r="D529" s="60" t="s">
        <v>115</v>
      </c>
      <c r="E529" s="35">
        <v>9</v>
      </c>
      <c r="F529" s="65"/>
      <c r="G529" s="65"/>
      <c r="H529" s="22"/>
      <c r="I529" s="22"/>
    </row>
    <row r="530" spans="2:9" ht="15.75" customHeight="1" x14ac:dyDescent="0.25">
      <c r="B530" s="59" t="s">
        <v>886</v>
      </c>
      <c r="C530" s="59" t="s">
        <v>488</v>
      </c>
      <c r="D530" s="60" t="s">
        <v>115</v>
      </c>
      <c r="E530" s="35">
        <v>29</v>
      </c>
      <c r="F530" s="65"/>
      <c r="G530" s="65"/>
      <c r="H530" s="22"/>
      <c r="I530" s="22"/>
    </row>
    <row r="531" spans="2:9" ht="15.75" customHeight="1" x14ac:dyDescent="0.25">
      <c r="B531" s="59" t="s">
        <v>887</v>
      </c>
      <c r="C531" s="59" t="s">
        <v>490</v>
      </c>
      <c r="D531" s="60" t="s">
        <v>115</v>
      </c>
      <c r="E531" s="35">
        <v>9</v>
      </c>
      <c r="F531" s="65"/>
      <c r="G531" s="65"/>
      <c r="H531" s="22"/>
      <c r="I531" s="22"/>
    </row>
    <row r="532" spans="2:9" ht="15.75" customHeight="1" x14ac:dyDescent="0.25">
      <c r="B532" s="59" t="s">
        <v>888</v>
      </c>
      <c r="C532" s="59" t="s">
        <v>494</v>
      </c>
      <c r="D532" s="60" t="s">
        <v>115</v>
      </c>
      <c r="E532" s="35">
        <v>29</v>
      </c>
      <c r="F532" s="65"/>
      <c r="G532" s="65"/>
      <c r="H532" s="22"/>
      <c r="I532" s="22"/>
    </row>
    <row r="533" spans="2:9" ht="15.75" customHeight="1" x14ac:dyDescent="0.25">
      <c r="B533" s="72" t="s">
        <v>889</v>
      </c>
      <c r="C533" s="72" t="s">
        <v>497</v>
      </c>
      <c r="D533" s="84" t="s">
        <v>173</v>
      </c>
      <c r="E533" s="85"/>
      <c r="F533" s="71"/>
      <c r="G533" s="71"/>
      <c r="H533" s="22"/>
      <c r="I533" s="22"/>
    </row>
    <row r="534" spans="2:9" ht="15.75" customHeight="1" x14ac:dyDescent="0.25">
      <c r="B534" s="59" t="s">
        <v>890</v>
      </c>
      <c r="C534" s="59" t="s">
        <v>499</v>
      </c>
      <c r="D534" s="60" t="s">
        <v>115</v>
      </c>
      <c r="E534" s="35">
        <v>17</v>
      </c>
      <c r="F534" s="65"/>
      <c r="G534" s="65"/>
      <c r="H534" s="22"/>
      <c r="I534" s="22"/>
    </row>
    <row r="535" spans="2:9" ht="15.75" customHeight="1" x14ac:dyDescent="0.25">
      <c r="B535" s="72" t="s">
        <v>891</v>
      </c>
      <c r="C535" s="72" t="s">
        <v>510</v>
      </c>
      <c r="D535" s="84" t="s">
        <v>173</v>
      </c>
      <c r="E535" s="85"/>
      <c r="F535" s="71"/>
      <c r="G535" s="71"/>
      <c r="H535" s="22"/>
      <c r="I535" s="22"/>
    </row>
    <row r="536" spans="2:9" ht="15.75" customHeight="1" x14ac:dyDescent="0.25">
      <c r="B536" s="59" t="s">
        <v>892</v>
      </c>
      <c r="C536" s="59" t="s">
        <v>893</v>
      </c>
      <c r="D536" s="60" t="s">
        <v>115</v>
      </c>
      <c r="E536" s="35">
        <v>8</v>
      </c>
      <c r="F536" s="65"/>
      <c r="G536" s="65"/>
      <c r="H536" s="58"/>
      <c r="I536" s="22"/>
    </row>
    <row r="537" spans="2:9" ht="15.75" customHeight="1" x14ac:dyDescent="0.25">
      <c r="B537" s="59" t="s">
        <v>894</v>
      </c>
      <c r="C537" s="59" t="s">
        <v>514</v>
      </c>
      <c r="D537" s="60" t="s">
        <v>115</v>
      </c>
      <c r="E537" s="35">
        <v>107</v>
      </c>
      <c r="F537" s="65"/>
      <c r="G537" s="65"/>
      <c r="H537" s="22"/>
      <c r="I537" s="22"/>
    </row>
    <row r="538" spans="2:9" ht="15.75" customHeight="1" x14ac:dyDescent="0.25">
      <c r="B538" s="59" t="s">
        <v>895</v>
      </c>
      <c r="C538" s="59" t="s">
        <v>516</v>
      </c>
      <c r="D538" s="60" t="s">
        <v>115</v>
      </c>
      <c r="E538" s="35">
        <v>24</v>
      </c>
      <c r="F538" s="65"/>
      <c r="G538" s="65"/>
      <c r="H538" s="22"/>
      <c r="I538" s="22"/>
    </row>
    <row r="539" spans="2:9" ht="15.75" customHeight="1" x14ac:dyDescent="0.25">
      <c r="B539" s="59" t="s">
        <v>896</v>
      </c>
      <c r="C539" s="59" t="s">
        <v>520</v>
      </c>
      <c r="D539" s="60" t="s">
        <v>115</v>
      </c>
      <c r="E539" s="35">
        <v>19</v>
      </c>
      <c r="F539" s="65"/>
      <c r="G539" s="65"/>
      <c r="H539" s="22"/>
      <c r="I539" s="22"/>
    </row>
    <row r="540" spans="2:9" ht="15.75" customHeight="1" x14ac:dyDescent="0.25">
      <c r="B540" s="59" t="s">
        <v>897</v>
      </c>
      <c r="C540" s="59" t="s">
        <v>898</v>
      </c>
      <c r="D540" s="60" t="s">
        <v>115</v>
      </c>
      <c r="E540" s="35">
        <v>3</v>
      </c>
      <c r="F540" s="65"/>
      <c r="G540" s="65"/>
      <c r="H540" s="22"/>
      <c r="I540" s="22"/>
    </row>
    <row r="541" spans="2:9" ht="15.75" customHeight="1" x14ac:dyDescent="0.25">
      <c r="B541" s="72" t="s">
        <v>899</v>
      </c>
      <c r="C541" s="72" t="s">
        <v>351</v>
      </c>
      <c r="D541" s="84" t="s">
        <v>173</v>
      </c>
      <c r="E541" s="85"/>
      <c r="F541" s="71"/>
      <c r="G541" s="71"/>
      <c r="H541" s="22"/>
      <c r="I541" s="22"/>
    </row>
    <row r="542" spans="2:9" ht="15.75" customHeight="1" x14ac:dyDescent="0.25">
      <c r="B542" s="59" t="s">
        <v>900</v>
      </c>
      <c r="C542" s="59" t="s">
        <v>532</v>
      </c>
      <c r="D542" s="60" t="s">
        <v>176</v>
      </c>
      <c r="E542" s="35">
        <v>729.25</v>
      </c>
      <c r="F542" s="65"/>
      <c r="G542" s="65"/>
      <c r="H542" s="22"/>
      <c r="I542" s="22"/>
    </row>
    <row r="543" spans="2:9" ht="15.75" customHeight="1" x14ac:dyDescent="0.25">
      <c r="B543" s="59" t="s">
        <v>901</v>
      </c>
      <c r="C543" s="59" t="s">
        <v>529</v>
      </c>
      <c r="D543" s="60" t="s">
        <v>530</v>
      </c>
      <c r="E543" s="35">
        <v>1</v>
      </c>
      <c r="F543" s="65"/>
      <c r="G543" s="65"/>
      <c r="H543" s="22"/>
      <c r="I543" s="22"/>
    </row>
    <row r="544" spans="2:9" ht="15.75" customHeight="1" x14ac:dyDescent="0.25">
      <c r="B544" s="44" t="s">
        <v>902</v>
      </c>
      <c r="C544" s="44" t="s">
        <v>903</v>
      </c>
      <c r="D544" s="45" t="s">
        <v>173</v>
      </c>
      <c r="E544" s="46"/>
      <c r="F544" s="86"/>
      <c r="G544" s="86"/>
      <c r="H544" s="22"/>
      <c r="I544" s="22"/>
    </row>
    <row r="545" spans="2:9" ht="15.75" customHeight="1" x14ac:dyDescent="0.25">
      <c r="B545" s="47" t="s">
        <v>904</v>
      </c>
      <c r="C545" s="47" t="s">
        <v>2153</v>
      </c>
      <c r="D545" s="48" t="s">
        <v>173</v>
      </c>
      <c r="E545" s="49"/>
      <c r="F545" s="50"/>
      <c r="G545" s="50"/>
      <c r="H545" s="22"/>
      <c r="I545" s="22"/>
    </row>
    <row r="546" spans="2:9" ht="15.75" customHeight="1" x14ac:dyDescent="0.25">
      <c r="B546" s="72" t="s">
        <v>905</v>
      </c>
      <c r="C546" s="72" t="s">
        <v>172</v>
      </c>
      <c r="D546" s="84" t="s">
        <v>173</v>
      </c>
      <c r="E546" s="85"/>
      <c r="F546" s="71"/>
      <c r="G546" s="71"/>
      <c r="H546" s="22"/>
      <c r="I546" s="22"/>
    </row>
    <row r="547" spans="2:9" ht="15.75" customHeight="1" x14ac:dyDescent="0.25">
      <c r="B547" s="59" t="s">
        <v>906</v>
      </c>
      <c r="C547" s="59" t="s">
        <v>175</v>
      </c>
      <c r="D547" s="60" t="s">
        <v>176</v>
      </c>
      <c r="E547" s="35">
        <v>725.15</v>
      </c>
      <c r="F547" s="65"/>
      <c r="G547" s="65"/>
      <c r="H547" s="22"/>
      <c r="I547" s="22"/>
    </row>
    <row r="548" spans="2:9" ht="15.75" customHeight="1" x14ac:dyDescent="0.25">
      <c r="B548" s="59" t="s">
        <v>907</v>
      </c>
      <c r="C548" s="59" t="s">
        <v>178</v>
      </c>
      <c r="D548" s="60" t="s">
        <v>176</v>
      </c>
      <c r="E548" s="35">
        <v>725.15</v>
      </c>
      <c r="F548" s="65"/>
      <c r="G548" s="65"/>
      <c r="H548" s="22"/>
      <c r="I548" s="22"/>
    </row>
    <row r="549" spans="2:9" ht="15.75" customHeight="1" x14ac:dyDescent="0.25">
      <c r="B549" s="59" t="s">
        <v>908</v>
      </c>
      <c r="C549" s="59" t="s">
        <v>180</v>
      </c>
      <c r="D549" s="60" t="s">
        <v>181</v>
      </c>
      <c r="E549" s="35">
        <v>37.6</v>
      </c>
      <c r="F549" s="65"/>
      <c r="G549" s="65"/>
      <c r="H549" s="22"/>
      <c r="I549" s="22"/>
    </row>
    <row r="550" spans="2:9" ht="15.75" customHeight="1" x14ac:dyDescent="0.25">
      <c r="B550" s="72" t="s">
        <v>909</v>
      </c>
      <c r="C550" s="72" t="s">
        <v>183</v>
      </c>
      <c r="D550" s="84" t="s">
        <v>173</v>
      </c>
      <c r="E550" s="85"/>
      <c r="F550" s="71"/>
      <c r="G550" s="71"/>
      <c r="H550" s="22"/>
      <c r="I550" s="22"/>
    </row>
    <row r="551" spans="2:9" ht="15.75" customHeight="1" x14ac:dyDescent="0.25">
      <c r="B551" s="59" t="s">
        <v>910</v>
      </c>
      <c r="C551" s="59" t="s">
        <v>185</v>
      </c>
      <c r="D551" s="60" t="s">
        <v>186</v>
      </c>
      <c r="E551" s="35">
        <v>145.03</v>
      </c>
      <c r="F551" s="65"/>
      <c r="G551" s="65"/>
      <c r="H551" s="22"/>
      <c r="I551" s="22"/>
    </row>
    <row r="552" spans="2:9" ht="15.75" customHeight="1" x14ac:dyDescent="0.25">
      <c r="B552" s="59" t="s">
        <v>911</v>
      </c>
      <c r="C552" s="59" t="s">
        <v>188</v>
      </c>
      <c r="D552" s="60" t="s">
        <v>189</v>
      </c>
      <c r="E552" s="35">
        <v>1450.3</v>
      </c>
      <c r="F552" s="65"/>
      <c r="G552" s="65"/>
      <c r="H552" s="22"/>
      <c r="I552" s="22"/>
    </row>
    <row r="553" spans="2:9" ht="15.75" customHeight="1" x14ac:dyDescent="0.25">
      <c r="B553" s="72" t="s">
        <v>912</v>
      </c>
      <c r="C553" s="72" t="s">
        <v>191</v>
      </c>
      <c r="D553" s="84" t="s">
        <v>173</v>
      </c>
      <c r="E553" s="85"/>
      <c r="F553" s="71"/>
      <c r="G553" s="71"/>
      <c r="H553" s="22"/>
      <c r="I553" s="22"/>
    </row>
    <row r="554" spans="2:9" ht="15.75" customHeight="1" x14ac:dyDescent="0.25">
      <c r="B554" s="72" t="s">
        <v>913</v>
      </c>
      <c r="C554" s="72" t="s">
        <v>193</v>
      </c>
      <c r="D554" s="84" t="s">
        <v>173</v>
      </c>
      <c r="E554" s="85"/>
      <c r="F554" s="71"/>
      <c r="G554" s="71"/>
      <c r="H554" s="22"/>
      <c r="I554" s="22"/>
    </row>
    <row r="555" spans="2:9" ht="15.75" customHeight="1" x14ac:dyDescent="0.25">
      <c r="B555" s="59" t="s">
        <v>914</v>
      </c>
      <c r="C555" s="59" t="s">
        <v>724</v>
      </c>
      <c r="D555" s="60" t="s">
        <v>181</v>
      </c>
      <c r="E555" s="35">
        <v>192</v>
      </c>
      <c r="F555" s="65"/>
      <c r="G555" s="65"/>
      <c r="H555" s="22"/>
      <c r="I555" s="22"/>
    </row>
    <row r="556" spans="2:9" ht="15.75" customHeight="1" x14ac:dyDescent="0.25">
      <c r="B556" s="59" t="s">
        <v>915</v>
      </c>
      <c r="C556" s="59" t="s">
        <v>197</v>
      </c>
      <c r="D556" s="60" t="s">
        <v>115</v>
      </c>
      <c r="E556" s="35">
        <v>16</v>
      </c>
      <c r="F556" s="65"/>
      <c r="G556" s="65"/>
      <c r="H556" s="22"/>
      <c r="I556" s="22"/>
    </row>
    <row r="557" spans="2:9" ht="15.75" customHeight="1" x14ac:dyDescent="0.25">
      <c r="B557" s="59" t="s">
        <v>916</v>
      </c>
      <c r="C557" s="59" t="s">
        <v>199</v>
      </c>
      <c r="D557" s="60" t="s">
        <v>200</v>
      </c>
      <c r="E557" s="35">
        <v>7123.2</v>
      </c>
      <c r="F557" s="65"/>
      <c r="G557" s="65"/>
      <c r="H557" s="22"/>
      <c r="I557" s="22"/>
    </row>
    <row r="558" spans="2:9" ht="15.75" customHeight="1" x14ac:dyDescent="0.25">
      <c r="B558" s="59" t="s">
        <v>917</v>
      </c>
      <c r="C558" s="59" t="s">
        <v>202</v>
      </c>
      <c r="D558" s="60" t="s">
        <v>200</v>
      </c>
      <c r="E558" s="35">
        <v>1403.64</v>
      </c>
      <c r="F558" s="65"/>
      <c r="G558" s="65"/>
      <c r="H558" s="22"/>
      <c r="I558" s="22"/>
    </row>
    <row r="559" spans="2:9" ht="15.75" customHeight="1" x14ac:dyDescent="0.25">
      <c r="B559" s="59" t="s">
        <v>918</v>
      </c>
      <c r="C559" s="59" t="s">
        <v>204</v>
      </c>
      <c r="D559" s="60" t="s">
        <v>200</v>
      </c>
      <c r="E559" s="35">
        <v>8526.84</v>
      </c>
      <c r="F559" s="65"/>
      <c r="G559" s="65"/>
      <c r="H559" s="22"/>
      <c r="I559" s="22"/>
    </row>
    <row r="560" spans="2:9" ht="15.75" customHeight="1" x14ac:dyDescent="0.25">
      <c r="B560" s="59" t="s">
        <v>919</v>
      </c>
      <c r="C560" s="59" t="s">
        <v>206</v>
      </c>
      <c r="D560" s="60" t="s">
        <v>186</v>
      </c>
      <c r="E560" s="35">
        <v>92.26</v>
      </c>
      <c r="F560" s="65"/>
      <c r="G560" s="65"/>
      <c r="H560" s="22"/>
      <c r="I560" s="22"/>
    </row>
    <row r="561" spans="2:9" ht="15.75" customHeight="1" x14ac:dyDescent="0.25">
      <c r="B561" s="59" t="s">
        <v>920</v>
      </c>
      <c r="C561" s="59" t="s">
        <v>185</v>
      </c>
      <c r="D561" s="60" t="s">
        <v>186</v>
      </c>
      <c r="E561" s="35">
        <v>92.26</v>
      </c>
      <c r="F561" s="65"/>
      <c r="G561" s="65"/>
      <c r="H561" s="22"/>
      <c r="I561" s="22"/>
    </row>
    <row r="562" spans="2:9" ht="15.75" customHeight="1" x14ac:dyDescent="0.25">
      <c r="B562" s="59" t="s">
        <v>921</v>
      </c>
      <c r="C562" s="59" t="s">
        <v>188</v>
      </c>
      <c r="D562" s="60" t="s">
        <v>189</v>
      </c>
      <c r="E562" s="35">
        <v>922.6</v>
      </c>
      <c r="F562" s="65"/>
      <c r="G562" s="65"/>
      <c r="H562" s="22"/>
      <c r="I562" s="22"/>
    </row>
    <row r="563" spans="2:9" ht="15.75" customHeight="1" x14ac:dyDescent="0.25">
      <c r="B563" s="59" t="s">
        <v>922</v>
      </c>
      <c r="C563" s="59" t="s">
        <v>225</v>
      </c>
      <c r="D563" s="60" t="s">
        <v>176</v>
      </c>
      <c r="E563" s="35">
        <v>66.22</v>
      </c>
      <c r="F563" s="65"/>
      <c r="G563" s="65"/>
      <c r="H563" s="22"/>
      <c r="I563" s="22"/>
    </row>
    <row r="564" spans="2:9" ht="15.75" customHeight="1" x14ac:dyDescent="0.25">
      <c r="B564" s="72" t="s">
        <v>923</v>
      </c>
      <c r="C564" s="72" t="s">
        <v>210</v>
      </c>
      <c r="D564" s="84" t="s">
        <v>173</v>
      </c>
      <c r="E564" s="85"/>
      <c r="F564" s="71"/>
      <c r="G564" s="71"/>
      <c r="H564" s="22"/>
      <c r="I564" s="22"/>
    </row>
    <row r="565" spans="2:9" ht="15.75" customHeight="1" x14ac:dyDescent="0.25">
      <c r="B565" s="59" t="s">
        <v>924</v>
      </c>
      <c r="C565" s="59" t="s">
        <v>212</v>
      </c>
      <c r="D565" s="60" t="s">
        <v>186</v>
      </c>
      <c r="E565" s="35">
        <v>15.2</v>
      </c>
      <c r="F565" s="65"/>
      <c r="G565" s="65"/>
      <c r="H565" s="22"/>
      <c r="I565" s="22"/>
    </row>
    <row r="566" spans="2:9" ht="15.75" customHeight="1" x14ac:dyDescent="0.25">
      <c r="B566" s="59" t="s">
        <v>925</v>
      </c>
      <c r="C566" s="59" t="s">
        <v>214</v>
      </c>
      <c r="D566" s="60" t="s">
        <v>176</v>
      </c>
      <c r="E566" s="35">
        <v>75.680000000000007</v>
      </c>
      <c r="F566" s="65"/>
      <c r="G566" s="65"/>
      <c r="H566" s="22"/>
      <c r="I566" s="22"/>
    </row>
    <row r="567" spans="2:9" ht="15.75" customHeight="1" x14ac:dyDescent="0.25">
      <c r="B567" s="59" t="s">
        <v>926</v>
      </c>
      <c r="C567" s="59" t="s">
        <v>216</v>
      </c>
      <c r="D567" s="60" t="s">
        <v>176</v>
      </c>
      <c r="E567" s="35">
        <v>56.32</v>
      </c>
      <c r="F567" s="65"/>
      <c r="G567" s="65"/>
      <c r="H567" s="22"/>
      <c r="I567" s="22"/>
    </row>
    <row r="568" spans="2:9" ht="15.75" customHeight="1" x14ac:dyDescent="0.25">
      <c r="B568" s="59" t="s">
        <v>927</v>
      </c>
      <c r="C568" s="59" t="s">
        <v>218</v>
      </c>
      <c r="D568" s="60" t="s">
        <v>200</v>
      </c>
      <c r="E568" s="35">
        <v>624.69000000000005</v>
      </c>
      <c r="F568" s="65"/>
      <c r="G568" s="65"/>
      <c r="H568" s="22"/>
      <c r="I568" s="22"/>
    </row>
    <row r="569" spans="2:9" ht="15.75" customHeight="1" x14ac:dyDescent="0.25">
      <c r="B569" s="59" t="s">
        <v>928</v>
      </c>
      <c r="C569" s="59" t="s">
        <v>206</v>
      </c>
      <c r="D569" s="60" t="s">
        <v>186</v>
      </c>
      <c r="E569" s="35">
        <v>15.49</v>
      </c>
      <c r="F569" s="65"/>
      <c r="G569" s="65"/>
      <c r="H569" s="22"/>
      <c r="I569" s="22"/>
    </row>
    <row r="570" spans="2:9" ht="15.75" customHeight="1" x14ac:dyDescent="0.25">
      <c r="B570" s="59" t="s">
        <v>929</v>
      </c>
      <c r="C570" s="59" t="s">
        <v>221</v>
      </c>
      <c r="D570" s="60" t="s">
        <v>186</v>
      </c>
      <c r="E570" s="35">
        <v>6.14</v>
      </c>
      <c r="F570" s="65"/>
      <c r="G570" s="65"/>
      <c r="H570" s="22"/>
      <c r="I570" s="22"/>
    </row>
    <row r="571" spans="2:9" ht="15.75" customHeight="1" x14ac:dyDescent="0.25">
      <c r="B571" s="59" t="s">
        <v>930</v>
      </c>
      <c r="C571" s="59" t="s">
        <v>185</v>
      </c>
      <c r="D571" s="60" t="s">
        <v>186</v>
      </c>
      <c r="E571" s="35">
        <v>15.2</v>
      </c>
      <c r="F571" s="65"/>
      <c r="G571" s="65"/>
      <c r="H571" s="22"/>
      <c r="I571" s="22"/>
    </row>
    <row r="572" spans="2:9" ht="15.75" customHeight="1" x14ac:dyDescent="0.25">
      <c r="B572" s="59" t="s">
        <v>931</v>
      </c>
      <c r="C572" s="59" t="s">
        <v>188</v>
      </c>
      <c r="D572" s="60" t="s">
        <v>189</v>
      </c>
      <c r="E572" s="35">
        <v>152</v>
      </c>
      <c r="F572" s="65"/>
      <c r="G572" s="65"/>
      <c r="H572" s="22"/>
      <c r="I572" s="22"/>
    </row>
    <row r="573" spans="2:9" ht="15.75" customHeight="1" x14ac:dyDescent="0.25">
      <c r="B573" s="59" t="s">
        <v>932</v>
      </c>
      <c r="C573" s="59" t="s">
        <v>225</v>
      </c>
      <c r="D573" s="60" t="s">
        <v>176</v>
      </c>
      <c r="E573" s="35">
        <v>75.680000000000007</v>
      </c>
      <c r="F573" s="65"/>
      <c r="G573" s="65"/>
      <c r="H573" s="22"/>
      <c r="I573" s="22"/>
    </row>
    <row r="574" spans="2:9" ht="15.75" customHeight="1" x14ac:dyDescent="0.25">
      <c r="B574" s="72" t="s">
        <v>933</v>
      </c>
      <c r="C574" s="72" t="s">
        <v>255</v>
      </c>
      <c r="D574" s="84" t="s">
        <v>173</v>
      </c>
      <c r="E574" s="85"/>
      <c r="F574" s="71"/>
      <c r="G574" s="71"/>
      <c r="H574" s="22"/>
      <c r="I574" s="22"/>
    </row>
    <row r="575" spans="2:9" ht="15.75" customHeight="1" x14ac:dyDescent="0.25">
      <c r="B575" s="59" t="s">
        <v>934</v>
      </c>
      <c r="C575" s="59" t="s">
        <v>212</v>
      </c>
      <c r="D575" s="60" t="s">
        <v>186</v>
      </c>
      <c r="E575" s="35">
        <v>99.83</v>
      </c>
      <c r="F575" s="65"/>
      <c r="G575" s="65"/>
      <c r="H575" s="22"/>
      <c r="I575" s="22"/>
    </row>
    <row r="576" spans="2:9" ht="15.75" customHeight="1" x14ac:dyDescent="0.25">
      <c r="B576" s="59" t="s">
        <v>935</v>
      </c>
      <c r="C576" s="59" t="s">
        <v>214</v>
      </c>
      <c r="D576" s="60" t="s">
        <v>176</v>
      </c>
      <c r="E576" s="35">
        <v>378.13</v>
      </c>
      <c r="F576" s="65"/>
      <c r="G576" s="65"/>
      <c r="H576" s="22"/>
      <c r="I576" s="22"/>
    </row>
    <row r="577" spans="2:9" ht="15.75" customHeight="1" x14ac:dyDescent="0.25">
      <c r="B577" s="59" t="s">
        <v>936</v>
      </c>
      <c r="C577" s="59" t="s">
        <v>244</v>
      </c>
      <c r="D577" s="60" t="s">
        <v>186</v>
      </c>
      <c r="E577" s="35">
        <v>6.81</v>
      </c>
      <c r="F577" s="65"/>
      <c r="G577" s="65"/>
      <c r="H577" s="22"/>
      <c r="I577" s="22"/>
    </row>
    <row r="578" spans="2:9" ht="15.75" customHeight="1" x14ac:dyDescent="0.25">
      <c r="B578" s="59" t="s">
        <v>937</v>
      </c>
      <c r="C578" s="59" t="s">
        <v>216</v>
      </c>
      <c r="D578" s="60" t="s">
        <v>176</v>
      </c>
      <c r="E578" s="35">
        <v>302.5</v>
      </c>
      <c r="F578" s="65"/>
      <c r="G578" s="65"/>
      <c r="H578" s="22"/>
      <c r="I578" s="22"/>
    </row>
    <row r="579" spans="2:9" ht="15.75" customHeight="1" x14ac:dyDescent="0.25">
      <c r="B579" s="59" t="s">
        <v>938</v>
      </c>
      <c r="C579" s="59" t="s">
        <v>247</v>
      </c>
      <c r="D579" s="60" t="s">
        <v>200</v>
      </c>
      <c r="E579" s="35">
        <v>3303.3</v>
      </c>
      <c r="F579" s="65"/>
      <c r="G579" s="65"/>
      <c r="H579" s="22"/>
      <c r="I579" s="22"/>
    </row>
    <row r="580" spans="2:9" ht="15.75" customHeight="1" x14ac:dyDescent="0.25">
      <c r="B580" s="59" t="s">
        <v>939</v>
      </c>
      <c r="C580" s="59" t="s">
        <v>202</v>
      </c>
      <c r="D580" s="60" t="s">
        <v>200</v>
      </c>
      <c r="E580" s="35">
        <v>1010.62</v>
      </c>
      <c r="F580" s="65"/>
      <c r="G580" s="65"/>
      <c r="H580" s="22"/>
      <c r="I580" s="22"/>
    </row>
    <row r="581" spans="2:9" ht="15.75" customHeight="1" x14ac:dyDescent="0.25">
      <c r="B581" s="59" t="s">
        <v>940</v>
      </c>
      <c r="C581" s="59" t="s">
        <v>206</v>
      </c>
      <c r="D581" s="60" t="s">
        <v>186</v>
      </c>
      <c r="E581" s="35">
        <v>37.81</v>
      </c>
      <c r="F581" s="65"/>
      <c r="G581" s="65"/>
      <c r="H581" s="22"/>
      <c r="I581" s="22"/>
    </row>
    <row r="582" spans="2:9" ht="15.75" customHeight="1" x14ac:dyDescent="0.25">
      <c r="B582" s="59" t="s">
        <v>941</v>
      </c>
      <c r="C582" s="59" t="s">
        <v>221</v>
      </c>
      <c r="D582" s="60" t="s">
        <v>186</v>
      </c>
      <c r="E582" s="35">
        <v>99.83</v>
      </c>
      <c r="F582" s="65"/>
      <c r="G582" s="65"/>
      <c r="H582" s="22"/>
      <c r="I582" s="22"/>
    </row>
    <row r="583" spans="2:9" ht="15.75" customHeight="1" x14ac:dyDescent="0.25">
      <c r="B583" s="59" t="s">
        <v>942</v>
      </c>
      <c r="C583" s="59" t="s">
        <v>185</v>
      </c>
      <c r="D583" s="60" t="s">
        <v>186</v>
      </c>
      <c r="E583" s="35">
        <v>99.83</v>
      </c>
      <c r="F583" s="65"/>
      <c r="G583" s="65"/>
      <c r="H583" s="22"/>
      <c r="I583" s="22"/>
    </row>
    <row r="584" spans="2:9" ht="15.75" customHeight="1" x14ac:dyDescent="0.25">
      <c r="B584" s="59" t="s">
        <v>943</v>
      </c>
      <c r="C584" s="59" t="s">
        <v>188</v>
      </c>
      <c r="D584" s="60" t="s">
        <v>189</v>
      </c>
      <c r="E584" s="35">
        <v>998.3</v>
      </c>
      <c r="F584" s="65"/>
      <c r="G584" s="65"/>
      <c r="H584" s="22"/>
      <c r="I584" s="22"/>
    </row>
    <row r="585" spans="2:9" ht="15.75" customHeight="1" x14ac:dyDescent="0.25">
      <c r="B585" s="59" t="s">
        <v>944</v>
      </c>
      <c r="C585" s="59" t="s">
        <v>225</v>
      </c>
      <c r="D585" s="60" t="s">
        <v>176</v>
      </c>
      <c r="E585" s="35">
        <v>378.13</v>
      </c>
      <c r="F585" s="65"/>
      <c r="G585" s="65"/>
      <c r="H585" s="22"/>
      <c r="I585" s="22"/>
    </row>
    <row r="586" spans="2:9" ht="15.75" customHeight="1" x14ac:dyDescent="0.25">
      <c r="B586" s="72" t="s">
        <v>945</v>
      </c>
      <c r="C586" s="72" t="s">
        <v>946</v>
      </c>
      <c r="D586" s="84" t="s">
        <v>173</v>
      </c>
      <c r="E586" s="85"/>
      <c r="F586" s="71"/>
      <c r="G586" s="71"/>
      <c r="H586" s="22"/>
      <c r="I586" s="22"/>
    </row>
    <row r="587" spans="2:9" ht="15.75" customHeight="1" x14ac:dyDescent="0.25">
      <c r="B587" s="59" t="s">
        <v>947</v>
      </c>
      <c r="C587" s="59" t="s">
        <v>212</v>
      </c>
      <c r="D587" s="60" t="s">
        <v>186</v>
      </c>
      <c r="E587" s="35">
        <v>7.04</v>
      </c>
      <c r="F587" s="65"/>
      <c r="G587" s="65"/>
      <c r="H587" s="22"/>
      <c r="I587" s="22"/>
    </row>
    <row r="588" spans="2:9" ht="15.75" customHeight="1" x14ac:dyDescent="0.25">
      <c r="B588" s="59" t="s">
        <v>948</v>
      </c>
      <c r="C588" s="59" t="s">
        <v>214</v>
      </c>
      <c r="D588" s="60" t="s">
        <v>176</v>
      </c>
      <c r="E588" s="35">
        <v>27.6</v>
      </c>
      <c r="F588" s="65"/>
      <c r="G588" s="65"/>
      <c r="H588" s="22"/>
      <c r="I588" s="22"/>
    </row>
    <row r="589" spans="2:9" ht="15.75" customHeight="1" x14ac:dyDescent="0.25">
      <c r="B589" s="59" t="s">
        <v>949</v>
      </c>
      <c r="C589" s="59" t="s">
        <v>244</v>
      </c>
      <c r="D589" s="60" t="s">
        <v>186</v>
      </c>
      <c r="E589" s="35">
        <v>0.41</v>
      </c>
      <c r="F589" s="65"/>
      <c r="G589" s="65"/>
      <c r="H589" s="22"/>
      <c r="I589" s="22"/>
    </row>
    <row r="590" spans="2:9" ht="15.75" customHeight="1" x14ac:dyDescent="0.25">
      <c r="B590" s="59" t="s">
        <v>950</v>
      </c>
      <c r="C590" s="59" t="s">
        <v>216</v>
      </c>
      <c r="D590" s="60" t="s">
        <v>176</v>
      </c>
      <c r="E590" s="35">
        <v>22.08</v>
      </c>
      <c r="F590" s="65"/>
      <c r="G590" s="65"/>
      <c r="H590" s="22"/>
      <c r="I590" s="22"/>
    </row>
    <row r="591" spans="2:9" ht="15.75" customHeight="1" x14ac:dyDescent="0.25">
      <c r="B591" s="59" t="s">
        <v>951</v>
      </c>
      <c r="C591" s="59" t="s">
        <v>232</v>
      </c>
      <c r="D591" s="60" t="s">
        <v>200</v>
      </c>
      <c r="E591" s="35">
        <v>322.92</v>
      </c>
      <c r="F591" s="65"/>
      <c r="G591" s="65"/>
      <c r="H591" s="22"/>
      <c r="I591" s="22"/>
    </row>
    <row r="592" spans="2:9" ht="15.75" customHeight="1" x14ac:dyDescent="0.25">
      <c r="B592" s="59" t="s">
        <v>952</v>
      </c>
      <c r="C592" s="59" t="s">
        <v>202</v>
      </c>
      <c r="D592" s="60" t="s">
        <v>200</v>
      </c>
      <c r="E592" s="35">
        <v>96.08</v>
      </c>
      <c r="F592" s="65"/>
      <c r="G592" s="65"/>
      <c r="H592" s="22"/>
      <c r="I592" s="22"/>
    </row>
    <row r="593" spans="2:9" ht="15.75" customHeight="1" x14ac:dyDescent="0.25">
      <c r="B593" s="59" t="s">
        <v>953</v>
      </c>
      <c r="C593" s="59" t="s">
        <v>206</v>
      </c>
      <c r="D593" s="60" t="s">
        <v>186</v>
      </c>
      <c r="E593" s="35">
        <v>4.42</v>
      </c>
      <c r="F593" s="65"/>
      <c r="G593" s="65"/>
      <c r="H593" s="22"/>
      <c r="I593" s="22"/>
    </row>
    <row r="594" spans="2:9" ht="15.75" customHeight="1" x14ac:dyDescent="0.25">
      <c r="B594" s="59" t="s">
        <v>954</v>
      </c>
      <c r="C594" s="59" t="s">
        <v>221</v>
      </c>
      <c r="D594" s="60" t="s">
        <v>186</v>
      </c>
      <c r="E594" s="35">
        <v>2.21</v>
      </c>
      <c r="F594" s="65"/>
      <c r="G594" s="65"/>
      <c r="H594" s="22"/>
      <c r="I594" s="22"/>
    </row>
    <row r="595" spans="2:9" ht="15.75" customHeight="1" x14ac:dyDescent="0.25">
      <c r="B595" s="59" t="s">
        <v>955</v>
      </c>
      <c r="C595" s="59" t="s">
        <v>185</v>
      </c>
      <c r="D595" s="60" t="s">
        <v>186</v>
      </c>
      <c r="E595" s="35">
        <v>7.04</v>
      </c>
      <c r="F595" s="65"/>
      <c r="G595" s="65"/>
      <c r="H595" s="22"/>
      <c r="I595" s="22"/>
    </row>
    <row r="596" spans="2:9" ht="15.75" customHeight="1" x14ac:dyDescent="0.25">
      <c r="B596" s="59" t="s">
        <v>956</v>
      </c>
      <c r="C596" s="59" t="s">
        <v>188</v>
      </c>
      <c r="D596" s="60" t="s">
        <v>189</v>
      </c>
      <c r="E596" s="35">
        <v>70.400000000000006</v>
      </c>
      <c r="F596" s="65"/>
      <c r="G596" s="65"/>
      <c r="H596" s="22"/>
      <c r="I596" s="22"/>
    </row>
    <row r="597" spans="2:9" ht="15.75" customHeight="1" x14ac:dyDescent="0.25">
      <c r="B597" s="59" t="s">
        <v>957</v>
      </c>
      <c r="C597" s="59" t="s">
        <v>225</v>
      </c>
      <c r="D597" s="60" t="s">
        <v>176</v>
      </c>
      <c r="E597" s="35">
        <v>27.6</v>
      </c>
      <c r="F597" s="65"/>
      <c r="G597" s="65"/>
      <c r="H597" s="22"/>
      <c r="I597" s="22"/>
    </row>
    <row r="598" spans="2:9" ht="15.75" customHeight="1" x14ac:dyDescent="0.25">
      <c r="B598" s="72" t="s">
        <v>958</v>
      </c>
      <c r="C598" s="72" t="s">
        <v>268</v>
      </c>
      <c r="D598" s="84" t="s">
        <v>173</v>
      </c>
      <c r="E598" s="85"/>
      <c r="F598" s="71"/>
      <c r="G598" s="71"/>
      <c r="H598" s="22"/>
      <c r="I598" s="22"/>
    </row>
    <row r="599" spans="2:9" ht="15.75" customHeight="1" x14ac:dyDescent="0.25">
      <c r="B599" s="72" t="s">
        <v>959</v>
      </c>
      <c r="C599" s="72" t="s">
        <v>270</v>
      </c>
      <c r="D599" s="84" t="s">
        <v>173</v>
      </c>
      <c r="E599" s="85"/>
      <c r="F599" s="71"/>
      <c r="G599" s="71"/>
      <c r="H599" s="22"/>
      <c r="I599" s="22"/>
    </row>
    <row r="600" spans="2:9" ht="15.75" customHeight="1" x14ac:dyDescent="0.25">
      <c r="B600" s="59" t="s">
        <v>960</v>
      </c>
      <c r="C600" s="59" t="s">
        <v>216</v>
      </c>
      <c r="D600" s="60" t="s">
        <v>176</v>
      </c>
      <c r="E600" s="35">
        <v>163.76</v>
      </c>
      <c r="F600" s="65"/>
      <c r="G600" s="65"/>
      <c r="H600" s="22"/>
      <c r="I600" s="22"/>
    </row>
    <row r="601" spans="2:9" ht="15.75" customHeight="1" x14ac:dyDescent="0.25">
      <c r="B601" s="59" t="s">
        <v>961</v>
      </c>
      <c r="C601" s="59" t="s">
        <v>273</v>
      </c>
      <c r="D601" s="60" t="s">
        <v>181</v>
      </c>
      <c r="E601" s="35">
        <v>409.4</v>
      </c>
      <c r="F601" s="65"/>
      <c r="G601" s="65"/>
      <c r="H601" s="22"/>
      <c r="I601" s="22"/>
    </row>
    <row r="602" spans="2:9" ht="15.75" customHeight="1" x14ac:dyDescent="0.25">
      <c r="B602" s="59" t="s">
        <v>962</v>
      </c>
      <c r="C602" s="59" t="s">
        <v>247</v>
      </c>
      <c r="D602" s="60" t="s">
        <v>200</v>
      </c>
      <c r="E602" s="35">
        <v>1277.33</v>
      </c>
      <c r="F602" s="65"/>
      <c r="G602" s="65"/>
      <c r="H602" s="22"/>
      <c r="I602" s="22"/>
    </row>
    <row r="603" spans="2:9" ht="15.75" customHeight="1" x14ac:dyDescent="0.25">
      <c r="B603" s="59" t="s">
        <v>963</v>
      </c>
      <c r="C603" s="59" t="s">
        <v>202</v>
      </c>
      <c r="D603" s="60" t="s">
        <v>200</v>
      </c>
      <c r="E603" s="35">
        <v>563.67999999999995</v>
      </c>
      <c r="F603" s="65"/>
      <c r="G603" s="65"/>
      <c r="H603" s="22"/>
      <c r="I603" s="22"/>
    </row>
    <row r="604" spans="2:9" ht="15.75" customHeight="1" x14ac:dyDescent="0.25">
      <c r="B604" s="59" t="s">
        <v>964</v>
      </c>
      <c r="C604" s="59" t="s">
        <v>206</v>
      </c>
      <c r="D604" s="60" t="s">
        <v>186</v>
      </c>
      <c r="E604" s="35">
        <v>16.38</v>
      </c>
      <c r="F604" s="65"/>
      <c r="G604" s="65"/>
      <c r="H604" s="22"/>
      <c r="I604" s="22"/>
    </row>
    <row r="605" spans="2:9" ht="15.75" customHeight="1" x14ac:dyDescent="0.25">
      <c r="B605" s="72" t="s">
        <v>965</v>
      </c>
      <c r="C605" s="72" t="s">
        <v>278</v>
      </c>
      <c r="D605" s="84" t="s">
        <v>173</v>
      </c>
      <c r="E605" s="85"/>
      <c r="F605" s="71"/>
      <c r="G605" s="71"/>
      <c r="H605" s="22"/>
      <c r="I605" s="22"/>
    </row>
    <row r="606" spans="2:9" ht="15.75" customHeight="1" x14ac:dyDescent="0.25">
      <c r="B606" s="59" t="s">
        <v>966</v>
      </c>
      <c r="C606" s="59" t="s">
        <v>216</v>
      </c>
      <c r="D606" s="60" t="s">
        <v>176</v>
      </c>
      <c r="E606" s="35">
        <v>32.270000000000003</v>
      </c>
      <c r="F606" s="65"/>
      <c r="G606" s="65"/>
      <c r="H606" s="22"/>
      <c r="I606" s="22"/>
    </row>
    <row r="607" spans="2:9" ht="15.75" customHeight="1" x14ac:dyDescent="0.25">
      <c r="B607" s="59" t="s">
        <v>967</v>
      </c>
      <c r="C607" s="59" t="s">
        <v>273</v>
      </c>
      <c r="D607" s="60" t="s">
        <v>181</v>
      </c>
      <c r="E607" s="35">
        <v>124.6</v>
      </c>
      <c r="F607" s="65"/>
      <c r="G607" s="65"/>
      <c r="H607" s="22"/>
      <c r="I607" s="22"/>
    </row>
    <row r="608" spans="2:9" ht="15.75" customHeight="1" x14ac:dyDescent="0.25">
      <c r="B608" s="59" t="s">
        <v>968</v>
      </c>
      <c r="C608" s="59" t="s">
        <v>218</v>
      </c>
      <c r="D608" s="60" t="s">
        <v>200</v>
      </c>
      <c r="E608" s="35">
        <v>186.15</v>
      </c>
      <c r="F608" s="65"/>
      <c r="G608" s="65"/>
      <c r="H608" s="22"/>
      <c r="I608" s="22"/>
    </row>
    <row r="609" spans="2:9" ht="15.75" customHeight="1" x14ac:dyDescent="0.25">
      <c r="B609" s="59" t="s">
        <v>969</v>
      </c>
      <c r="C609" s="59" t="s">
        <v>202</v>
      </c>
      <c r="D609" s="60" t="s">
        <v>200</v>
      </c>
      <c r="E609" s="35">
        <v>68.62</v>
      </c>
      <c r="F609" s="65"/>
      <c r="G609" s="65"/>
      <c r="H609" s="22"/>
      <c r="I609" s="22"/>
    </row>
    <row r="610" spans="2:9" ht="15.75" customHeight="1" x14ac:dyDescent="0.25">
      <c r="B610" s="59" t="s">
        <v>970</v>
      </c>
      <c r="C610" s="59" t="s">
        <v>206</v>
      </c>
      <c r="D610" s="60" t="s">
        <v>186</v>
      </c>
      <c r="E610" s="35">
        <v>1.87</v>
      </c>
      <c r="F610" s="65"/>
      <c r="G610" s="65"/>
      <c r="H610" s="22"/>
      <c r="I610" s="22"/>
    </row>
    <row r="611" spans="2:9" ht="15.75" customHeight="1" x14ac:dyDescent="0.25">
      <c r="B611" s="72" t="s">
        <v>971</v>
      </c>
      <c r="C611" s="72" t="s">
        <v>285</v>
      </c>
      <c r="D611" s="84" t="s">
        <v>173</v>
      </c>
      <c r="E611" s="85"/>
      <c r="F611" s="71"/>
      <c r="G611" s="71"/>
      <c r="H611" s="22"/>
      <c r="I611" s="22"/>
    </row>
    <row r="612" spans="2:9" ht="15.75" customHeight="1" x14ac:dyDescent="0.25">
      <c r="B612" s="59" t="s">
        <v>972</v>
      </c>
      <c r="C612" s="59" t="s">
        <v>287</v>
      </c>
      <c r="D612" s="60" t="s">
        <v>176</v>
      </c>
      <c r="E612" s="35">
        <v>673.91</v>
      </c>
      <c r="F612" s="65"/>
      <c r="G612" s="65"/>
      <c r="H612" s="22"/>
      <c r="I612" s="22"/>
    </row>
    <row r="613" spans="2:9" ht="15.75" customHeight="1" x14ac:dyDescent="0.25">
      <c r="B613" s="59" t="s">
        <v>973</v>
      </c>
      <c r="C613" s="59" t="s">
        <v>221</v>
      </c>
      <c r="D613" s="60" t="s">
        <v>186</v>
      </c>
      <c r="E613" s="35">
        <v>458.26</v>
      </c>
      <c r="F613" s="65"/>
      <c r="G613" s="65"/>
      <c r="H613" s="22"/>
      <c r="I613" s="22"/>
    </row>
    <row r="614" spans="2:9" ht="15.75" customHeight="1" x14ac:dyDescent="0.25">
      <c r="B614" s="59" t="s">
        <v>974</v>
      </c>
      <c r="C614" s="59" t="s">
        <v>290</v>
      </c>
      <c r="D614" s="60" t="s">
        <v>176</v>
      </c>
      <c r="E614" s="35">
        <v>673.91</v>
      </c>
      <c r="F614" s="65"/>
      <c r="G614" s="65"/>
      <c r="H614" s="22"/>
      <c r="I614" s="22"/>
    </row>
    <row r="615" spans="2:9" ht="15.75" customHeight="1" x14ac:dyDescent="0.25">
      <c r="B615" s="59" t="s">
        <v>975</v>
      </c>
      <c r="C615" s="59" t="s">
        <v>292</v>
      </c>
      <c r="D615" s="60" t="s">
        <v>176</v>
      </c>
      <c r="E615" s="35">
        <v>673.91</v>
      </c>
      <c r="F615" s="65"/>
      <c r="G615" s="65"/>
      <c r="H615" s="22"/>
      <c r="I615" s="22"/>
    </row>
    <row r="616" spans="2:9" ht="15.75" customHeight="1" x14ac:dyDescent="0.25">
      <c r="B616" s="59" t="s">
        <v>976</v>
      </c>
      <c r="C616" s="59" t="s">
        <v>294</v>
      </c>
      <c r="D616" s="60" t="s">
        <v>186</v>
      </c>
      <c r="E616" s="35">
        <v>80.87</v>
      </c>
      <c r="F616" s="65"/>
      <c r="G616" s="65"/>
      <c r="H616" s="22"/>
      <c r="I616" s="22"/>
    </row>
    <row r="617" spans="2:9" ht="15.75" customHeight="1" x14ac:dyDescent="0.25">
      <c r="B617" s="59" t="s">
        <v>977</v>
      </c>
      <c r="C617" s="59" t="s">
        <v>296</v>
      </c>
      <c r="D617" s="60" t="s">
        <v>176</v>
      </c>
      <c r="E617" s="35">
        <v>673.91</v>
      </c>
      <c r="F617" s="65"/>
      <c r="G617" s="65"/>
      <c r="H617" s="22"/>
      <c r="I617" s="22"/>
    </row>
    <row r="618" spans="2:9" ht="15.75" customHeight="1" x14ac:dyDescent="0.25">
      <c r="B618" s="59" t="s">
        <v>978</v>
      </c>
      <c r="C618" s="59" t="s">
        <v>298</v>
      </c>
      <c r="D618" s="60" t="s">
        <v>181</v>
      </c>
      <c r="E618" s="35">
        <v>26</v>
      </c>
      <c r="F618" s="65"/>
      <c r="G618" s="65"/>
      <c r="H618" s="22"/>
      <c r="I618" s="22"/>
    </row>
    <row r="619" spans="2:9" ht="15.75" customHeight="1" x14ac:dyDescent="0.25">
      <c r="B619" s="59" t="s">
        <v>979</v>
      </c>
      <c r="C619" s="59" t="s">
        <v>781</v>
      </c>
      <c r="D619" s="60" t="s">
        <v>181</v>
      </c>
      <c r="E619" s="35">
        <v>138.75</v>
      </c>
      <c r="F619" s="65"/>
      <c r="G619" s="65"/>
      <c r="H619" s="22"/>
      <c r="I619" s="22"/>
    </row>
    <row r="620" spans="2:9" ht="15.75" customHeight="1" x14ac:dyDescent="0.25">
      <c r="B620" s="72" t="s">
        <v>980</v>
      </c>
      <c r="C620" s="72" t="s">
        <v>1356</v>
      </c>
      <c r="D620" s="84" t="s">
        <v>173</v>
      </c>
      <c r="E620" s="85"/>
      <c r="F620" s="71"/>
      <c r="G620" s="71"/>
      <c r="H620" s="22"/>
      <c r="I620" s="22"/>
    </row>
    <row r="621" spans="2:9" ht="15.75" customHeight="1" x14ac:dyDescent="0.25">
      <c r="B621" s="59" t="s">
        <v>981</v>
      </c>
      <c r="C621" s="59" t="s">
        <v>303</v>
      </c>
      <c r="D621" s="60" t="s">
        <v>176</v>
      </c>
      <c r="E621" s="35">
        <v>880.67</v>
      </c>
      <c r="F621" s="65"/>
      <c r="G621" s="65"/>
      <c r="H621" s="22"/>
      <c r="I621" s="22"/>
    </row>
    <row r="622" spans="2:9" ht="15.75" customHeight="1" x14ac:dyDescent="0.25">
      <c r="B622" s="59" t="s">
        <v>982</v>
      </c>
      <c r="C622" s="59" t="s">
        <v>247</v>
      </c>
      <c r="D622" s="60" t="s">
        <v>200</v>
      </c>
      <c r="E622" s="35">
        <v>5211.6499999999996</v>
      </c>
      <c r="F622" s="65"/>
      <c r="G622" s="65"/>
      <c r="H622" s="22"/>
      <c r="I622" s="22"/>
    </row>
    <row r="623" spans="2:9" ht="15.75" customHeight="1" x14ac:dyDescent="0.25">
      <c r="B623" s="59" t="s">
        <v>983</v>
      </c>
      <c r="C623" s="59" t="s">
        <v>218</v>
      </c>
      <c r="D623" s="60" t="s">
        <v>200</v>
      </c>
      <c r="E623" s="35">
        <v>4607.5</v>
      </c>
      <c r="F623" s="65"/>
      <c r="G623" s="65"/>
      <c r="H623" s="22"/>
      <c r="I623" s="22"/>
    </row>
    <row r="624" spans="2:9" ht="15.75" customHeight="1" x14ac:dyDescent="0.25">
      <c r="B624" s="59" t="s">
        <v>984</v>
      </c>
      <c r="C624" s="59" t="s">
        <v>202</v>
      </c>
      <c r="D624" s="60" t="s">
        <v>200</v>
      </c>
      <c r="E624" s="35">
        <v>2309.71</v>
      </c>
      <c r="F624" s="65"/>
      <c r="G624" s="65"/>
      <c r="H624" s="22"/>
      <c r="I624" s="22"/>
    </row>
    <row r="625" spans="2:9" ht="15.75" customHeight="1" x14ac:dyDescent="0.25">
      <c r="B625" s="59" t="s">
        <v>985</v>
      </c>
      <c r="C625" s="59" t="s">
        <v>308</v>
      </c>
      <c r="D625" s="60" t="s">
        <v>200</v>
      </c>
      <c r="E625" s="35">
        <v>712.75</v>
      </c>
      <c r="F625" s="65"/>
      <c r="G625" s="65"/>
      <c r="H625" s="22"/>
      <c r="I625" s="22"/>
    </row>
    <row r="626" spans="2:9" ht="15.75" customHeight="1" x14ac:dyDescent="0.25">
      <c r="B626" s="59" t="s">
        <v>986</v>
      </c>
      <c r="C626" s="59" t="s">
        <v>310</v>
      </c>
      <c r="D626" s="60" t="s">
        <v>115</v>
      </c>
      <c r="E626" s="35">
        <v>1352</v>
      </c>
      <c r="F626" s="65"/>
      <c r="G626" s="65"/>
      <c r="H626" s="22"/>
      <c r="I626" s="22"/>
    </row>
    <row r="627" spans="2:9" ht="15.75" customHeight="1" x14ac:dyDescent="0.25">
      <c r="B627" s="59" t="s">
        <v>987</v>
      </c>
      <c r="C627" s="59" t="s">
        <v>206</v>
      </c>
      <c r="D627" s="60" t="s">
        <v>186</v>
      </c>
      <c r="E627" s="35">
        <v>129.58000000000001</v>
      </c>
      <c r="F627" s="65"/>
      <c r="G627" s="65"/>
      <c r="H627" s="22"/>
      <c r="I627" s="22"/>
    </row>
    <row r="628" spans="2:9" ht="15.75" customHeight="1" x14ac:dyDescent="0.25">
      <c r="B628" s="59" t="s">
        <v>988</v>
      </c>
      <c r="C628" s="59" t="s">
        <v>790</v>
      </c>
      <c r="D628" s="60" t="s">
        <v>181</v>
      </c>
      <c r="E628" s="35">
        <v>32.200000000000003</v>
      </c>
      <c r="F628" s="65"/>
      <c r="G628" s="65"/>
      <c r="H628" s="22"/>
      <c r="I628" s="22"/>
    </row>
    <row r="629" spans="2:9" ht="15.75" customHeight="1" x14ac:dyDescent="0.25">
      <c r="B629" s="72" t="s">
        <v>989</v>
      </c>
      <c r="C629" s="72" t="s">
        <v>330</v>
      </c>
      <c r="D629" s="84" t="s">
        <v>173</v>
      </c>
      <c r="E629" s="85"/>
      <c r="F629" s="71"/>
      <c r="G629" s="71"/>
      <c r="H629" s="22"/>
      <c r="I629" s="22"/>
    </row>
    <row r="630" spans="2:9" ht="15.75" customHeight="1" x14ac:dyDescent="0.25">
      <c r="B630" s="72" t="s">
        <v>990</v>
      </c>
      <c r="C630" s="72" t="s">
        <v>332</v>
      </c>
      <c r="D630" s="84" t="s">
        <v>173</v>
      </c>
      <c r="E630" s="85"/>
      <c r="F630" s="71"/>
      <c r="G630" s="71"/>
      <c r="H630" s="22"/>
      <c r="I630" s="22"/>
    </row>
    <row r="631" spans="2:9" ht="15.75" customHeight="1" x14ac:dyDescent="0.25">
      <c r="B631" s="59" t="s">
        <v>991</v>
      </c>
      <c r="C631" s="59" t="s">
        <v>334</v>
      </c>
      <c r="D631" s="60" t="s">
        <v>176</v>
      </c>
      <c r="E631" s="35">
        <v>948.04</v>
      </c>
      <c r="F631" s="65"/>
      <c r="G631" s="65"/>
      <c r="H631" s="22"/>
      <c r="I631" s="22"/>
    </row>
    <row r="632" spans="2:9" ht="15.75" customHeight="1" x14ac:dyDescent="0.25">
      <c r="B632" s="59" t="s">
        <v>992</v>
      </c>
      <c r="C632" s="59" t="s">
        <v>336</v>
      </c>
      <c r="D632" s="60" t="s">
        <v>176</v>
      </c>
      <c r="E632" s="35">
        <v>1657.88</v>
      </c>
      <c r="F632" s="65"/>
      <c r="G632" s="65"/>
      <c r="H632" s="22"/>
      <c r="I632" s="22"/>
    </row>
    <row r="633" spans="2:9" ht="15.75" customHeight="1" x14ac:dyDescent="0.25">
      <c r="B633" s="59" t="s">
        <v>993</v>
      </c>
      <c r="C633" s="59" t="s">
        <v>294</v>
      </c>
      <c r="D633" s="60" t="s">
        <v>186</v>
      </c>
      <c r="E633" s="35">
        <v>26.94</v>
      </c>
      <c r="F633" s="65"/>
      <c r="G633" s="65"/>
      <c r="H633" s="22"/>
      <c r="I633" s="22"/>
    </row>
    <row r="634" spans="2:9" ht="15.75" customHeight="1" x14ac:dyDescent="0.25">
      <c r="B634" s="59" t="s">
        <v>994</v>
      </c>
      <c r="C634" s="59" t="s">
        <v>308</v>
      </c>
      <c r="D634" s="60" t="s">
        <v>200</v>
      </c>
      <c r="E634" s="35">
        <v>590.73</v>
      </c>
      <c r="F634" s="65"/>
      <c r="G634" s="65"/>
      <c r="H634" s="22"/>
      <c r="I634" s="22"/>
    </row>
    <row r="635" spans="2:9" ht="15.75" customHeight="1" x14ac:dyDescent="0.25">
      <c r="B635" s="59" t="s">
        <v>995</v>
      </c>
      <c r="C635" s="59" t="s">
        <v>202</v>
      </c>
      <c r="D635" s="60" t="s">
        <v>200</v>
      </c>
      <c r="E635" s="35">
        <v>1645.85</v>
      </c>
      <c r="F635" s="65"/>
      <c r="G635" s="65"/>
      <c r="H635" s="22"/>
      <c r="I635" s="22"/>
    </row>
    <row r="636" spans="2:9" ht="15.75" customHeight="1" x14ac:dyDescent="0.25">
      <c r="B636" s="59" t="s">
        <v>996</v>
      </c>
      <c r="C636" s="59" t="s">
        <v>218</v>
      </c>
      <c r="D636" s="60" t="s">
        <v>200</v>
      </c>
      <c r="E636" s="35">
        <v>45.46</v>
      </c>
      <c r="F636" s="65"/>
      <c r="G636" s="65"/>
      <c r="H636" s="22"/>
      <c r="I636" s="22"/>
    </row>
    <row r="637" spans="2:9" ht="15.75" customHeight="1" x14ac:dyDescent="0.25">
      <c r="B637" s="59" t="s">
        <v>997</v>
      </c>
      <c r="C637" s="59" t="s">
        <v>340</v>
      </c>
      <c r="D637" s="60" t="s">
        <v>176</v>
      </c>
      <c r="E637" s="35">
        <v>177.73</v>
      </c>
      <c r="F637" s="65"/>
      <c r="G637" s="65"/>
      <c r="H637" s="22"/>
      <c r="I637" s="22"/>
    </row>
    <row r="638" spans="2:9" ht="15.75" customHeight="1" x14ac:dyDescent="0.25">
      <c r="B638" s="59" t="s">
        <v>998</v>
      </c>
      <c r="C638" s="59" t="s">
        <v>800</v>
      </c>
      <c r="D638" s="60" t="s">
        <v>181</v>
      </c>
      <c r="E638" s="35">
        <v>110.69</v>
      </c>
      <c r="F638" s="65"/>
      <c r="G638" s="65"/>
      <c r="H638" s="22"/>
      <c r="I638" s="22"/>
    </row>
    <row r="639" spans="2:9" ht="15.75" customHeight="1" x14ac:dyDescent="0.25">
      <c r="B639" s="59" t="s">
        <v>999</v>
      </c>
      <c r="C639" s="59" t="s">
        <v>1000</v>
      </c>
      <c r="D639" s="60" t="s">
        <v>115</v>
      </c>
      <c r="E639" s="35">
        <v>19</v>
      </c>
      <c r="F639" s="65"/>
      <c r="G639" s="65"/>
      <c r="H639" s="22"/>
      <c r="I639" s="22"/>
    </row>
    <row r="640" spans="2:9" ht="15.75" customHeight="1" x14ac:dyDescent="0.25">
      <c r="B640" s="59" t="s">
        <v>1001</v>
      </c>
      <c r="C640" s="59" t="s">
        <v>344</v>
      </c>
      <c r="D640" s="60" t="s">
        <v>181</v>
      </c>
      <c r="E640" s="35">
        <v>360</v>
      </c>
      <c r="F640" s="65"/>
      <c r="G640" s="65"/>
      <c r="H640" s="22"/>
      <c r="I640" s="22"/>
    </row>
    <row r="641" spans="2:9" ht="15.75" customHeight="1" x14ac:dyDescent="0.25">
      <c r="B641" s="72" t="s">
        <v>1002</v>
      </c>
      <c r="C641" s="72" t="s">
        <v>347</v>
      </c>
      <c r="D641" s="84" t="s">
        <v>173</v>
      </c>
      <c r="E641" s="85"/>
      <c r="F641" s="71"/>
      <c r="G641" s="71"/>
      <c r="H641" s="22"/>
      <c r="I641" s="22"/>
    </row>
    <row r="642" spans="2:9" ht="15.75" customHeight="1" x14ac:dyDescent="0.25">
      <c r="B642" s="59" t="s">
        <v>1003</v>
      </c>
      <c r="C642" s="59" t="s">
        <v>349</v>
      </c>
      <c r="D642" s="60" t="s">
        <v>176</v>
      </c>
      <c r="E642" s="35">
        <v>673.91</v>
      </c>
      <c r="F642" s="65"/>
      <c r="G642" s="65"/>
      <c r="H642" s="22"/>
      <c r="I642" s="22"/>
    </row>
    <row r="643" spans="2:9" ht="15.75" customHeight="1" x14ac:dyDescent="0.25">
      <c r="B643" s="72" t="s">
        <v>1004</v>
      </c>
      <c r="C643" s="72" t="s">
        <v>573</v>
      </c>
      <c r="D643" s="84" t="s">
        <v>173</v>
      </c>
      <c r="E643" s="85"/>
      <c r="F643" s="71"/>
      <c r="G643" s="71"/>
      <c r="H643" s="22"/>
      <c r="I643" s="22"/>
    </row>
    <row r="644" spans="2:9" ht="15.75" customHeight="1" x14ac:dyDescent="0.25">
      <c r="B644" s="59" t="s">
        <v>1005</v>
      </c>
      <c r="C644" s="59" t="s">
        <v>575</v>
      </c>
      <c r="D644" s="60" t="s">
        <v>176</v>
      </c>
      <c r="E644" s="35">
        <v>57.36</v>
      </c>
      <c r="F644" s="65"/>
      <c r="G644" s="65"/>
      <c r="H644" s="22"/>
      <c r="I644" s="22"/>
    </row>
    <row r="645" spans="2:9" ht="15.75" customHeight="1" x14ac:dyDescent="0.25">
      <c r="B645" s="59" t="s">
        <v>1006</v>
      </c>
      <c r="C645" s="59" t="s">
        <v>294</v>
      </c>
      <c r="D645" s="60" t="s">
        <v>186</v>
      </c>
      <c r="E645" s="35">
        <v>0.19</v>
      </c>
      <c r="F645" s="65"/>
      <c r="G645" s="65"/>
      <c r="H645" s="22"/>
      <c r="I645" s="22"/>
    </row>
    <row r="646" spans="2:9" ht="15.75" customHeight="1" x14ac:dyDescent="0.25">
      <c r="B646" s="59" t="s">
        <v>1007</v>
      </c>
      <c r="C646" s="59" t="s">
        <v>218</v>
      </c>
      <c r="D646" s="60" t="s">
        <v>200</v>
      </c>
      <c r="E646" s="35">
        <v>19.059999999999999</v>
      </c>
      <c r="F646" s="65"/>
      <c r="G646" s="65"/>
      <c r="H646" s="22"/>
      <c r="I646" s="22"/>
    </row>
    <row r="647" spans="2:9" ht="15.75" customHeight="1" x14ac:dyDescent="0.25">
      <c r="B647" s="59" t="s">
        <v>1008</v>
      </c>
      <c r="C647" s="59" t="s">
        <v>579</v>
      </c>
      <c r="D647" s="60" t="s">
        <v>186</v>
      </c>
      <c r="E647" s="35">
        <v>101.8</v>
      </c>
      <c r="F647" s="65"/>
      <c r="G647" s="65"/>
      <c r="H647" s="22"/>
      <c r="I647" s="22"/>
    </row>
    <row r="648" spans="2:9" ht="15.75" customHeight="1" x14ac:dyDescent="0.25">
      <c r="B648" s="59" t="s">
        <v>1009</v>
      </c>
      <c r="C648" s="59" t="s">
        <v>581</v>
      </c>
      <c r="D648" s="60" t="s">
        <v>181</v>
      </c>
      <c r="E648" s="35">
        <v>97.2</v>
      </c>
      <c r="F648" s="65"/>
      <c r="G648" s="65"/>
      <c r="H648" s="22"/>
      <c r="I648" s="22"/>
    </row>
    <row r="649" spans="2:9" ht="15.75" customHeight="1" x14ac:dyDescent="0.25">
      <c r="B649" s="59" t="s">
        <v>1010</v>
      </c>
      <c r="C649" s="59" t="s">
        <v>324</v>
      </c>
      <c r="D649" s="60" t="s">
        <v>176</v>
      </c>
      <c r="E649" s="35">
        <v>750.4</v>
      </c>
      <c r="F649" s="65"/>
      <c r="G649" s="65"/>
      <c r="H649" s="22"/>
      <c r="I649" s="22"/>
    </row>
    <row r="650" spans="2:9" ht="15.75" customHeight="1" x14ac:dyDescent="0.25">
      <c r="B650" s="59" t="s">
        <v>1011</v>
      </c>
      <c r="C650" s="59" t="s">
        <v>336</v>
      </c>
      <c r="D650" s="60" t="s">
        <v>176</v>
      </c>
      <c r="E650" s="35">
        <v>114.72</v>
      </c>
      <c r="F650" s="65"/>
      <c r="G650" s="65"/>
      <c r="H650" s="22"/>
      <c r="I650" s="22"/>
    </row>
    <row r="651" spans="2:9" ht="15.75" customHeight="1" x14ac:dyDescent="0.25">
      <c r="B651" s="59" t="s">
        <v>1012</v>
      </c>
      <c r="C651" s="59" t="s">
        <v>585</v>
      </c>
      <c r="D651" s="60" t="s">
        <v>176</v>
      </c>
      <c r="E651" s="35">
        <v>750.4</v>
      </c>
      <c r="F651" s="65"/>
      <c r="G651" s="65"/>
      <c r="H651" s="22"/>
      <c r="I651" s="22"/>
    </row>
    <row r="652" spans="2:9" ht="15.75" customHeight="1" x14ac:dyDescent="0.25">
      <c r="B652" s="72" t="s">
        <v>1013</v>
      </c>
      <c r="C652" s="72" t="s">
        <v>351</v>
      </c>
      <c r="D652" s="84" t="s">
        <v>173</v>
      </c>
      <c r="E652" s="85"/>
      <c r="F652" s="71"/>
      <c r="G652" s="71"/>
      <c r="H652" s="22"/>
      <c r="I652" s="22"/>
    </row>
    <row r="653" spans="2:9" ht="15.75" customHeight="1" x14ac:dyDescent="0.25">
      <c r="B653" s="59" t="s">
        <v>1014</v>
      </c>
      <c r="C653" s="59" t="s">
        <v>185</v>
      </c>
      <c r="D653" s="60" t="s">
        <v>186</v>
      </c>
      <c r="E653" s="35">
        <v>35</v>
      </c>
      <c r="F653" s="65"/>
      <c r="G653" s="65"/>
      <c r="H653" s="22"/>
      <c r="I653" s="22"/>
    </row>
    <row r="654" spans="2:9" ht="15.75" customHeight="1" x14ac:dyDescent="0.25">
      <c r="B654" s="59" t="s">
        <v>1015</v>
      </c>
      <c r="C654" s="59" t="s">
        <v>188</v>
      </c>
      <c r="D654" s="60" t="s">
        <v>189</v>
      </c>
      <c r="E654" s="35">
        <v>350</v>
      </c>
      <c r="F654" s="65"/>
      <c r="G654" s="65"/>
      <c r="H654" s="22"/>
      <c r="I654" s="22"/>
    </row>
    <row r="655" spans="2:9" ht="15.75" customHeight="1" x14ac:dyDescent="0.25">
      <c r="B655" s="72" t="s">
        <v>1016</v>
      </c>
      <c r="C655" s="72" t="s">
        <v>587</v>
      </c>
      <c r="D655" s="60" t="s">
        <v>173</v>
      </c>
      <c r="E655" s="35"/>
      <c r="F655" s="65"/>
      <c r="G655" s="65"/>
      <c r="H655" s="22"/>
      <c r="I655" s="22"/>
    </row>
    <row r="656" spans="2:9" ht="15.75" customHeight="1" x14ac:dyDescent="0.25">
      <c r="B656" s="59" t="s">
        <v>1017</v>
      </c>
      <c r="C656" s="59" t="s">
        <v>206</v>
      </c>
      <c r="D656" s="60" t="s">
        <v>186</v>
      </c>
      <c r="E656" s="35">
        <v>0.56000000000000005</v>
      </c>
      <c r="F656" s="65"/>
      <c r="G656" s="65"/>
      <c r="H656" s="22"/>
      <c r="I656" s="22"/>
    </row>
    <row r="657" spans="2:9" ht="15.75" customHeight="1" x14ac:dyDescent="0.25">
      <c r="B657" s="59" t="s">
        <v>1018</v>
      </c>
      <c r="C657" s="59" t="s">
        <v>202</v>
      </c>
      <c r="D657" s="60" t="s">
        <v>200</v>
      </c>
      <c r="E657" s="35">
        <v>42.89</v>
      </c>
      <c r="F657" s="65"/>
      <c r="G657" s="65"/>
      <c r="H657" s="22"/>
      <c r="I657" s="22"/>
    </row>
    <row r="658" spans="2:9" ht="15.75" customHeight="1" x14ac:dyDescent="0.25">
      <c r="B658" s="59" t="s">
        <v>1019</v>
      </c>
      <c r="C658" s="59" t="s">
        <v>591</v>
      </c>
      <c r="D658" s="60" t="s">
        <v>176</v>
      </c>
      <c r="E658" s="35">
        <v>2.35</v>
      </c>
      <c r="F658" s="65"/>
      <c r="G658" s="65"/>
      <c r="H658" s="22"/>
      <c r="I658" s="22"/>
    </row>
    <row r="659" spans="2:9" ht="15.75" customHeight="1" x14ac:dyDescent="0.25">
      <c r="B659" s="59" t="s">
        <v>1020</v>
      </c>
      <c r="C659" s="59" t="s">
        <v>310</v>
      </c>
      <c r="D659" s="60" t="s">
        <v>115</v>
      </c>
      <c r="E659" s="35">
        <v>6</v>
      </c>
      <c r="F659" s="65"/>
      <c r="G659" s="65"/>
      <c r="H659" s="22"/>
      <c r="I659" s="22"/>
    </row>
    <row r="660" spans="2:9" ht="15.75" customHeight="1" x14ac:dyDescent="0.25">
      <c r="B660" s="72" t="s">
        <v>1021</v>
      </c>
      <c r="C660" s="72" t="s">
        <v>355</v>
      </c>
      <c r="D660" s="84" t="s">
        <v>173</v>
      </c>
      <c r="E660" s="85"/>
      <c r="F660" s="71"/>
      <c r="G660" s="71"/>
      <c r="H660" s="22"/>
      <c r="I660" s="22"/>
    </row>
    <row r="661" spans="2:9" ht="15.75" customHeight="1" x14ac:dyDescent="0.25">
      <c r="B661" s="72" t="s">
        <v>1022</v>
      </c>
      <c r="C661" s="72" t="s">
        <v>357</v>
      </c>
      <c r="D661" s="84" t="s">
        <v>173</v>
      </c>
      <c r="E661" s="85"/>
      <c r="F661" s="71"/>
      <c r="G661" s="71"/>
      <c r="H661" s="22"/>
      <c r="I661" s="22"/>
    </row>
    <row r="662" spans="2:9" ht="15.75" customHeight="1" x14ac:dyDescent="0.25">
      <c r="B662" s="59" t="s">
        <v>1023</v>
      </c>
      <c r="C662" s="59" t="s">
        <v>361</v>
      </c>
      <c r="D662" s="60" t="s">
        <v>176</v>
      </c>
      <c r="E662" s="35">
        <v>593.11</v>
      </c>
      <c r="F662" s="65"/>
      <c r="G662" s="65"/>
      <c r="H662" s="22"/>
      <c r="I662" s="22"/>
    </row>
    <row r="663" spans="2:9" ht="15.75" customHeight="1" x14ac:dyDescent="0.25">
      <c r="B663" s="59" t="s">
        <v>1024</v>
      </c>
      <c r="C663" s="59" t="s">
        <v>359</v>
      </c>
      <c r="D663" s="60" t="s">
        <v>176</v>
      </c>
      <c r="E663" s="35">
        <v>23.26</v>
      </c>
      <c r="F663" s="65"/>
      <c r="G663" s="65"/>
      <c r="H663" s="22"/>
      <c r="I663" s="22"/>
    </row>
    <row r="664" spans="2:9" ht="15.75" customHeight="1" x14ac:dyDescent="0.25">
      <c r="B664" s="59" t="s">
        <v>1025</v>
      </c>
      <c r="C664" s="59" t="s">
        <v>367</v>
      </c>
      <c r="D664" s="60" t="s">
        <v>176</v>
      </c>
      <c r="E664" s="35">
        <v>23.26</v>
      </c>
      <c r="F664" s="65"/>
      <c r="G664" s="65"/>
      <c r="H664" s="22"/>
      <c r="I664" s="22"/>
    </row>
    <row r="665" spans="2:9" ht="15.75" customHeight="1" x14ac:dyDescent="0.25">
      <c r="B665" s="59" t="s">
        <v>1026</v>
      </c>
      <c r="C665" s="59" t="s">
        <v>373</v>
      </c>
      <c r="D665" s="60" t="s">
        <v>181</v>
      </c>
      <c r="E665" s="35">
        <v>111.99</v>
      </c>
      <c r="F665" s="65"/>
      <c r="G665" s="65"/>
      <c r="H665" s="22"/>
      <c r="I665" s="22"/>
    </row>
    <row r="666" spans="2:9" ht="15.75" customHeight="1" x14ac:dyDescent="0.25">
      <c r="B666" s="59" t="s">
        <v>1027</v>
      </c>
      <c r="C666" s="59" t="s">
        <v>601</v>
      </c>
      <c r="D666" s="60" t="s">
        <v>176</v>
      </c>
      <c r="E666" s="35">
        <v>134.38999999999999</v>
      </c>
      <c r="F666" s="65"/>
      <c r="G666" s="65"/>
      <c r="H666" s="22"/>
      <c r="I666" s="22"/>
    </row>
    <row r="667" spans="2:9" ht="15.75" customHeight="1" x14ac:dyDescent="0.25">
      <c r="B667" s="59" t="s">
        <v>1028</v>
      </c>
      <c r="C667" s="59" t="s">
        <v>369</v>
      </c>
      <c r="D667" s="60" t="s">
        <v>115</v>
      </c>
      <c r="E667" s="35">
        <v>10</v>
      </c>
      <c r="F667" s="65"/>
      <c r="G667" s="65"/>
      <c r="H667" s="22"/>
      <c r="I667" s="22"/>
    </row>
    <row r="668" spans="2:9" ht="15.75" customHeight="1" x14ac:dyDescent="0.25">
      <c r="B668" s="59" t="s">
        <v>1029</v>
      </c>
      <c r="C668" s="59" t="s">
        <v>371</v>
      </c>
      <c r="D668" s="60" t="s">
        <v>176</v>
      </c>
      <c r="E668" s="35">
        <v>10.72</v>
      </c>
      <c r="F668" s="65"/>
      <c r="G668" s="65"/>
      <c r="H668" s="22"/>
      <c r="I668" s="22"/>
    </row>
    <row r="669" spans="2:9" ht="15.75" customHeight="1" x14ac:dyDescent="0.25">
      <c r="B669" s="72" t="s">
        <v>1030</v>
      </c>
      <c r="C669" s="72" t="s">
        <v>332</v>
      </c>
      <c r="D669" s="84" t="s">
        <v>173</v>
      </c>
      <c r="E669" s="85"/>
      <c r="F669" s="71"/>
      <c r="G669" s="71"/>
      <c r="H669" s="22"/>
      <c r="I669" s="22"/>
    </row>
    <row r="670" spans="2:9" ht="15.75" customHeight="1" x14ac:dyDescent="0.25">
      <c r="B670" s="59" t="s">
        <v>1031</v>
      </c>
      <c r="C670" s="59" t="s">
        <v>376</v>
      </c>
      <c r="D670" s="60" t="s">
        <v>176</v>
      </c>
      <c r="E670" s="35">
        <v>1452.24</v>
      </c>
      <c r="F670" s="65"/>
      <c r="G670" s="65"/>
      <c r="H670" s="22"/>
      <c r="I670" s="22"/>
    </row>
    <row r="671" spans="2:9" ht="15.75" customHeight="1" x14ac:dyDescent="0.25">
      <c r="B671" s="59" t="s">
        <v>1032</v>
      </c>
      <c r="C671" s="59" t="s">
        <v>380</v>
      </c>
      <c r="D671" s="60" t="s">
        <v>176</v>
      </c>
      <c r="E671" s="35">
        <v>1452.24</v>
      </c>
      <c r="F671" s="65"/>
      <c r="G671" s="65"/>
      <c r="H671" s="22"/>
      <c r="I671" s="22"/>
    </row>
    <row r="672" spans="2:9" ht="15.75" customHeight="1" x14ac:dyDescent="0.25">
      <c r="B672" s="59" t="s">
        <v>1033</v>
      </c>
      <c r="C672" s="59" t="s">
        <v>384</v>
      </c>
      <c r="D672" s="60" t="s">
        <v>176</v>
      </c>
      <c r="E672" s="35">
        <v>83.13</v>
      </c>
      <c r="F672" s="65"/>
      <c r="G672" s="65"/>
      <c r="H672" s="22"/>
      <c r="I672" s="22"/>
    </row>
    <row r="673" spans="2:9" ht="15.75" customHeight="1" x14ac:dyDescent="0.25">
      <c r="B673" s="72" t="s">
        <v>1034</v>
      </c>
      <c r="C673" s="72" t="s">
        <v>347</v>
      </c>
      <c r="D673" s="84" t="s">
        <v>173</v>
      </c>
      <c r="E673" s="85"/>
      <c r="F673" s="71"/>
      <c r="G673" s="71"/>
      <c r="H673" s="22"/>
      <c r="I673" s="22"/>
    </row>
    <row r="674" spans="2:9" ht="15.75" customHeight="1" x14ac:dyDescent="0.25">
      <c r="B674" s="59" t="s">
        <v>1035</v>
      </c>
      <c r="C674" s="59" t="s">
        <v>829</v>
      </c>
      <c r="D674" s="60" t="s">
        <v>176</v>
      </c>
      <c r="E674" s="35">
        <v>293.58</v>
      </c>
      <c r="F674" s="65"/>
      <c r="G674" s="65"/>
      <c r="H674" s="22"/>
      <c r="I674" s="22"/>
    </row>
    <row r="675" spans="2:9" ht="15.75" customHeight="1" x14ac:dyDescent="0.25">
      <c r="B675" s="59" t="s">
        <v>1036</v>
      </c>
      <c r="C675" s="59" t="s">
        <v>389</v>
      </c>
      <c r="D675" s="60" t="s">
        <v>181</v>
      </c>
      <c r="E675" s="35">
        <v>56.85</v>
      </c>
      <c r="F675" s="65"/>
      <c r="G675" s="65"/>
      <c r="H675" s="22"/>
      <c r="I675" s="22"/>
    </row>
    <row r="676" spans="2:9" ht="15.75" customHeight="1" x14ac:dyDescent="0.25">
      <c r="B676" s="72" t="s">
        <v>1037</v>
      </c>
      <c r="C676" s="72" t="s">
        <v>573</v>
      </c>
      <c r="D676" s="84" t="s">
        <v>173</v>
      </c>
      <c r="E676" s="85"/>
      <c r="F676" s="71"/>
      <c r="G676" s="71"/>
      <c r="H676" s="22"/>
      <c r="I676" s="22"/>
    </row>
    <row r="677" spans="2:9" ht="15.75" customHeight="1" x14ac:dyDescent="0.25">
      <c r="B677" s="59" t="s">
        <v>1038</v>
      </c>
      <c r="C677" s="59" t="s">
        <v>378</v>
      </c>
      <c r="D677" s="60" t="s">
        <v>176</v>
      </c>
      <c r="E677" s="35">
        <v>114.72</v>
      </c>
      <c r="F677" s="65"/>
      <c r="G677" s="65"/>
      <c r="H677" s="22"/>
      <c r="I677" s="22"/>
    </row>
    <row r="678" spans="2:9" ht="15.75" customHeight="1" x14ac:dyDescent="0.25">
      <c r="B678" s="72" t="s">
        <v>1039</v>
      </c>
      <c r="C678" s="72" t="s">
        <v>407</v>
      </c>
      <c r="D678" s="84" t="s">
        <v>173</v>
      </c>
      <c r="E678" s="85"/>
      <c r="F678" s="71"/>
      <c r="G678" s="71"/>
      <c r="H678" s="22"/>
      <c r="I678" s="22"/>
    </row>
    <row r="679" spans="2:9" ht="15.75" customHeight="1" x14ac:dyDescent="0.25">
      <c r="B679" s="59" t="s">
        <v>1040</v>
      </c>
      <c r="C679" s="59" t="s">
        <v>409</v>
      </c>
      <c r="D679" s="60" t="s">
        <v>115</v>
      </c>
      <c r="E679" s="35">
        <v>17</v>
      </c>
      <c r="F679" s="65"/>
      <c r="G679" s="65"/>
      <c r="H679" s="22"/>
      <c r="I679" s="22"/>
    </row>
    <row r="680" spans="2:9" ht="15.75" customHeight="1" x14ac:dyDescent="0.25">
      <c r="B680" s="59" t="s">
        <v>1041</v>
      </c>
      <c r="C680" s="59" t="s">
        <v>411</v>
      </c>
      <c r="D680" s="60" t="s">
        <v>115</v>
      </c>
      <c r="E680" s="35">
        <v>1</v>
      </c>
      <c r="F680" s="65"/>
      <c r="G680" s="65"/>
      <c r="H680" s="22"/>
      <c r="I680" s="22"/>
    </row>
    <row r="681" spans="2:9" ht="15.75" customHeight="1" x14ac:dyDescent="0.25">
      <c r="B681" s="59" t="s">
        <v>1042</v>
      </c>
      <c r="C681" s="59" t="s">
        <v>1043</v>
      </c>
      <c r="D681" s="60" t="s">
        <v>115</v>
      </c>
      <c r="E681" s="35">
        <v>1</v>
      </c>
      <c r="F681" s="65"/>
      <c r="G681" s="65"/>
      <c r="H681" s="22"/>
      <c r="I681" s="22"/>
    </row>
    <row r="682" spans="2:9" ht="15.75" customHeight="1" x14ac:dyDescent="0.25">
      <c r="B682" s="59" t="s">
        <v>1044</v>
      </c>
      <c r="C682" s="59" t="s">
        <v>1047</v>
      </c>
      <c r="D682" s="60" t="s">
        <v>115</v>
      </c>
      <c r="E682" s="35">
        <v>1</v>
      </c>
      <c r="F682" s="65"/>
      <c r="G682" s="65"/>
      <c r="H682" s="22"/>
      <c r="I682" s="22"/>
    </row>
    <row r="683" spans="2:9" ht="15.75" customHeight="1" x14ac:dyDescent="0.25">
      <c r="B683" s="59" t="s">
        <v>1046</v>
      </c>
      <c r="C683" s="59" t="s">
        <v>431</v>
      </c>
      <c r="D683" s="60" t="s">
        <v>115</v>
      </c>
      <c r="E683" s="35">
        <v>2</v>
      </c>
      <c r="F683" s="65"/>
      <c r="G683" s="65"/>
      <c r="H683" s="22"/>
      <c r="I683" s="22"/>
    </row>
    <row r="684" spans="2:9" ht="15.75" customHeight="1" x14ac:dyDescent="0.25">
      <c r="B684" s="59" t="s">
        <v>1048</v>
      </c>
      <c r="C684" s="59" t="s">
        <v>435</v>
      </c>
      <c r="D684" s="60" t="s">
        <v>115</v>
      </c>
      <c r="E684" s="35">
        <v>1</v>
      </c>
      <c r="F684" s="65"/>
      <c r="G684" s="65"/>
      <c r="H684" s="22"/>
      <c r="I684" s="22"/>
    </row>
    <row r="685" spans="2:9" ht="15.75" customHeight="1" x14ac:dyDescent="0.25">
      <c r="B685" s="59" t="s">
        <v>1049</v>
      </c>
      <c r="C685" s="59" t="s">
        <v>1050</v>
      </c>
      <c r="D685" s="60" t="s">
        <v>115</v>
      </c>
      <c r="E685" s="35">
        <v>19</v>
      </c>
      <c r="F685" s="65"/>
      <c r="G685" s="65"/>
      <c r="H685" s="22"/>
      <c r="I685" s="22"/>
    </row>
    <row r="686" spans="2:9" ht="15.75" customHeight="1" x14ac:dyDescent="0.25">
      <c r="B686" s="72" t="s">
        <v>1051</v>
      </c>
      <c r="C686" s="72" t="s">
        <v>445</v>
      </c>
      <c r="D686" s="84" t="s">
        <v>173</v>
      </c>
      <c r="E686" s="85"/>
      <c r="F686" s="71"/>
      <c r="G686" s="71"/>
      <c r="H686" s="22"/>
      <c r="I686" s="22"/>
    </row>
    <row r="687" spans="2:9" ht="15.75" customHeight="1" x14ac:dyDescent="0.25">
      <c r="B687" s="59" t="s">
        <v>1052</v>
      </c>
      <c r="C687" s="59" t="s">
        <v>449</v>
      </c>
      <c r="D687" s="60" t="s">
        <v>115</v>
      </c>
      <c r="E687" s="35">
        <v>20</v>
      </c>
      <c r="F687" s="65"/>
      <c r="G687" s="65"/>
      <c r="H687" s="22"/>
      <c r="I687" s="22"/>
    </row>
    <row r="688" spans="2:9" ht="15.75" customHeight="1" x14ac:dyDescent="0.25">
      <c r="B688" s="59" t="s">
        <v>1053</v>
      </c>
      <c r="C688" s="59" t="s">
        <v>447</v>
      </c>
      <c r="D688" s="60" t="s">
        <v>115</v>
      </c>
      <c r="E688" s="35">
        <v>8</v>
      </c>
      <c r="F688" s="65"/>
      <c r="G688" s="65"/>
      <c r="H688" s="22"/>
      <c r="I688" s="22"/>
    </row>
    <row r="689" spans="2:9" ht="15.75" customHeight="1" x14ac:dyDescent="0.25">
      <c r="B689" s="72" t="s">
        <v>1054</v>
      </c>
      <c r="C689" s="72" t="s">
        <v>453</v>
      </c>
      <c r="D689" s="84" t="s">
        <v>173</v>
      </c>
      <c r="E689" s="85"/>
      <c r="F689" s="71"/>
      <c r="G689" s="71"/>
      <c r="H689" s="22"/>
      <c r="I689" s="22"/>
    </row>
    <row r="690" spans="2:9" ht="15.75" customHeight="1" x14ac:dyDescent="0.25">
      <c r="B690" s="59" t="s">
        <v>1055</v>
      </c>
      <c r="C690" s="59" t="s">
        <v>468</v>
      </c>
      <c r="D690" s="60" t="s">
        <v>115</v>
      </c>
      <c r="E690" s="35">
        <v>19</v>
      </c>
      <c r="F690" s="65"/>
      <c r="G690" s="65"/>
      <c r="H690" s="22"/>
      <c r="I690" s="22"/>
    </row>
    <row r="691" spans="2:9" ht="15.75" customHeight="1" x14ac:dyDescent="0.25">
      <c r="B691" s="59" t="s">
        <v>1056</v>
      </c>
      <c r="C691" s="59" t="s">
        <v>686</v>
      </c>
      <c r="D691" s="60" t="s">
        <v>115</v>
      </c>
      <c r="E691" s="35">
        <v>4</v>
      </c>
      <c r="F691" s="65"/>
      <c r="G691" s="65"/>
      <c r="H691" s="22"/>
      <c r="I691" s="22"/>
    </row>
    <row r="692" spans="2:9" ht="15.75" customHeight="1" x14ac:dyDescent="0.25">
      <c r="B692" s="59" t="s">
        <v>1057</v>
      </c>
      <c r="C692" s="59" t="s">
        <v>470</v>
      </c>
      <c r="D692" s="60" t="s">
        <v>115</v>
      </c>
      <c r="E692" s="35">
        <v>19</v>
      </c>
      <c r="F692" s="65"/>
      <c r="G692" s="65"/>
      <c r="H692" s="22"/>
      <c r="I692" s="22"/>
    </row>
    <row r="693" spans="2:9" ht="15.75" customHeight="1" x14ac:dyDescent="0.25">
      <c r="B693" s="59" t="s">
        <v>1058</v>
      </c>
      <c r="C693" s="59" t="s">
        <v>1059</v>
      </c>
      <c r="D693" s="60" t="s">
        <v>115</v>
      </c>
      <c r="E693" s="35">
        <v>1</v>
      </c>
      <c r="F693" s="65"/>
      <c r="G693" s="65"/>
      <c r="H693" s="22"/>
      <c r="I693" s="22"/>
    </row>
    <row r="694" spans="2:9" ht="15.75" customHeight="1" x14ac:dyDescent="0.25">
      <c r="B694" s="59" t="s">
        <v>1060</v>
      </c>
      <c r="C694" s="59" t="s">
        <v>1061</v>
      </c>
      <c r="D694" s="60" t="s">
        <v>115</v>
      </c>
      <c r="E694" s="35">
        <v>1</v>
      </c>
      <c r="F694" s="65"/>
      <c r="G694" s="65"/>
      <c r="H694" s="22"/>
      <c r="I694" s="22"/>
    </row>
    <row r="695" spans="2:9" ht="15.75" customHeight="1" x14ac:dyDescent="0.25">
      <c r="B695" s="72" t="s">
        <v>1062</v>
      </c>
      <c r="C695" s="72" t="s">
        <v>476</v>
      </c>
      <c r="D695" s="84" t="s">
        <v>173</v>
      </c>
      <c r="E695" s="85"/>
      <c r="F695" s="71"/>
      <c r="G695" s="71"/>
      <c r="H695" s="22"/>
      <c r="I695" s="22"/>
    </row>
    <row r="696" spans="2:9" ht="15.75" customHeight="1" x14ac:dyDescent="0.25">
      <c r="B696" s="59" t="s">
        <v>1063</v>
      </c>
      <c r="C696" s="59" t="s">
        <v>478</v>
      </c>
      <c r="D696" s="60" t="s">
        <v>115</v>
      </c>
      <c r="E696" s="35">
        <v>64</v>
      </c>
      <c r="F696" s="65"/>
      <c r="G696" s="65"/>
      <c r="H696" s="22"/>
      <c r="I696" s="22"/>
    </row>
    <row r="697" spans="2:9" ht="15.75" customHeight="1" x14ac:dyDescent="0.25">
      <c r="B697" s="59" t="s">
        <v>1064</v>
      </c>
      <c r="C697" s="59" t="s">
        <v>480</v>
      </c>
      <c r="D697" s="60" t="s">
        <v>115</v>
      </c>
      <c r="E697" s="35">
        <v>640</v>
      </c>
      <c r="F697" s="65"/>
      <c r="G697" s="65"/>
      <c r="H697" s="22"/>
      <c r="I697" s="22"/>
    </row>
    <row r="698" spans="2:9" ht="15.75" customHeight="1" x14ac:dyDescent="0.25">
      <c r="B698" s="59" t="s">
        <v>1065</v>
      </c>
      <c r="C698" s="59" t="s">
        <v>482</v>
      </c>
      <c r="D698" s="60" t="s">
        <v>115</v>
      </c>
      <c r="E698" s="35">
        <v>10</v>
      </c>
      <c r="F698" s="65"/>
      <c r="G698" s="65"/>
      <c r="H698" s="22"/>
      <c r="I698" s="22"/>
    </row>
    <row r="699" spans="2:9" ht="15.75" customHeight="1" x14ac:dyDescent="0.25">
      <c r="B699" s="59" t="s">
        <v>1066</v>
      </c>
      <c r="C699" s="59" t="s">
        <v>495</v>
      </c>
      <c r="D699" s="60" t="s">
        <v>115</v>
      </c>
      <c r="E699" s="35">
        <v>12</v>
      </c>
      <c r="F699" s="65"/>
      <c r="G699" s="65"/>
      <c r="H699" s="22"/>
      <c r="I699" s="22"/>
    </row>
    <row r="700" spans="2:9" ht="15.75" customHeight="1" x14ac:dyDescent="0.25">
      <c r="B700" s="59" t="s">
        <v>1067</v>
      </c>
      <c r="C700" s="59" t="s">
        <v>488</v>
      </c>
      <c r="D700" s="60" t="s">
        <v>115</v>
      </c>
      <c r="E700" s="35">
        <v>19</v>
      </c>
      <c r="F700" s="65"/>
      <c r="G700" s="65"/>
      <c r="H700" s="22"/>
      <c r="I700" s="22"/>
    </row>
    <row r="701" spans="2:9" ht="15.75" customHeight="1" x14ac:dyDescent="0.25">
      <c r="B701" s="59" t="s">
        <v>1068</v>
      </c>
      <c r="C701" s="59" t="s">
        <v>490</v>
      </c>
      <c r="D701" s="60" t="s">
        <v>115</v>
      </c>
      <c r="E701" s="35">
        <v>4</v>
      </c>
      <c r="F701" s="65"/>
      <c r="G701" s="65"/>
      <c r="H701" s="22"/>
      <c r="I701" s="22"/>
    </row>
    <row r="702" spans="2:9" ht="15.75" customHeight="1" x14ac:dyDescent="0.25">
      <c r="B702" s="59" t="s">
        <v>1069</v>
      </c>
      <c r="C702" s="59" t="s">
        <v>494</v>
      </c>
      <c r="D702" s="60" t="s">
        <v>115</v>
      </c>
      <c r="E702" s="35">
        <v>19</v>
      </c>
      <c r="F702" s="65"/>
      <c r="G702" s="65"/>
      <c r="H702" s="22"/>
      <c r="I702" s="22"/>
    </row>
    <row r="703" spans="2:9" ht="15.75" customHeight="1" x14ac:dyDescent="0.25">
      <c r="B703" s="59" t="s">
        <v>1070</v>
      </c>
      <c r="C703" s="59" t="s">
        <v>492</v>
      </c>
      <c r="D703" s="60" t="s">
        <v>115</v>
      </c>
      <c r="E703" s="35">
        <v>4</v>
      </c>
      <c r="F703" s="65"/>
      <c r="G703" s="65"/>
      <c r="H703" s="22"/>
      <c r="I703" s="22"/>
    </row>
    <row r="704" spans="2:9" ht="15.75" customHeight="1" x14ac:dyDescent="0.25">
      <c r="B704" s="72" t="s">
        <v>1071</v>
      </c>
      <c r="C704" s="72" t="s">
        <v>497</v>
      </c>
      <c r="D704" s="84" t="s">
        <v>173</v>
      </c>
      <c r="E704" s="85"/>
      <c r="F704" s="71"/>
      <c r="G704" s="71"/>
      <c r="H704" s="22"/>
      <c r="I704" s="22"/>
    </row>
    <row r="705" spans="2:9" ht="15.75" customHeight="1" x14ac:dyDescent="0.25">
      <c r="B705" s="59" t="s">
        <v>1072</v>
      </c>
      <c r="C705" s="59" t="s">
        <v>499</v>
      </c>
      <c r="D705" s="60" t="s">
        <v>115</v>
      </c>
      <c r="E705" s="35">
        <v>38</v>
      </c>
      <c r="F705" s="65"/>
      <c r="G705" s="65"/>
      <c r="H705" s="22"/>
      <c r="I705" s="22"/>
    </row>
    <row r="706" spans="2:9" ht="15.75" customHeight="1" x14ac:dyDescent="0.25">
      <c r="B706" s="59" t="s">
        <v>1073</v>
      </c>
      <c r="C706" s="59" t="s">
        <v>1074</v>
      </c>
      <c r="D706" s="60" t="s">
        <v>115</v>
      </c>
      <c r="E706" s="35">
        <v>2</v>
      </c>
      <c r="F706" s="65"/>
      <c r="G706" s="65"/>
      <c r="H706" s="22"/>
      <c r="I706" s="22"/>
    </row>
    <row r="707" spans="2:9" ht="15.75" customHeight="1" x14ac:dyDescent="0.25">
      <c r="B707" s="59" t="s">
        <v>1075</v>
      </c>
      <c r="C707" s="59" t="s">
        <v>507</v>
      </c>
      <c r="D707" s="60" t="s">
        <v>115</v>
      </c>
      <c r="E707" s="35">
        <v>3</v>
      </c>
      <c r="F707" s="65"/>
      <c r="G707" s="65"/>
      <c r="H707" s="22"/>
      <c r="I707" s="22"/>
    </row>
    <row r="708" spans="2:9" ht="15.75" customHeight="1" x14ac:dyDescent="0.25">
      <c r="B708" s="72" t="s">
        <v>1076</v>
      </c>
      <c r="C708" s="72" t="s">
        <v>510</v>
      </c>
      <c r="D708" s="84" t="s">
        <v>173</v>
      </c>
      <c r="E708" s="85"/>
      <c r="F708" s="71"/>
      <c r="G708" s="71"/>
      <c r="H708" s="22"/>
      <c r="I708" s="22"/>
    </row>
    <row r="709" spans="2:9" ht="15.75" customHeight="1" x14ac:dyDescent="0.25">
      <c r="B709" s="59" t="s">
        <v>1077</v>
      </c>
      <c r="C709" s="59" t="s">
        <v>512</v>
      </c>
      <c r="D709" s="60" t="s">
        <v>115</v>
      </c>
      <c r="E709" s="35">
        <v>2</v>
      </c>
      <c r="F709" s="65"/>
      <c r="G709" s="65"/>
      <c r="H709" s="58"/>
      <c r="I709" s="22"/>
    </row>
    <row r="710" spans="2:9" ht="15.75" customHeight="1" x14ac:dyDescent="0.25">
      <c r="B710" s="59" t="s">
        <v>1078</v>
      </c>
      <c r="C710" s="59" t="s">
        <v>514</v>
      </c>
      <c r="D710" s="60" t="s">
        <v>115</v>
      </c>
      <c r="E710" s="35">
        <v>72</v>
      </c>
      <c r="F710" s="65"/>
      <c r="G710" s="65"/>
      <c r="H710" s="22"/>
      <c r="I710" s="22"/>
    </row>
    <row r="711" spans="2:9" ht="15.75" customHeight="1" x14ac:dyDescent="0.25">
      <c r="B711" s="59" t="s">
        <v>1079</v>
      </c>
      <c r="C711" s="59" t="s">
        <v>516</v>
      </c>
      <c r="D711" s="60" t="s">
        <v>115</v>
      </c>
      <c r="E711" s="35">
        <v>26</v>
      </c>
      <c r="F711" s="65"/>
      <c r="G711" s="65"/>
      <c r="H711" s="22"/>
      <c r="I711" s="22"/>
    </row>
    <row r="712" spans="2:9" ht="15.75" customHeight="1" x14ac:dyDescent="0.25">
      <c r="B712" s="59" t="s">
        <v>1080</v>
      </c>
      <c r="C712" s="59" t="s">
        <v>518</v>
      </c>
      <c r="D712" s="60" t="s">
        <v>115</v>
      </c>
      <c r="E712" s="35">
        <v>12</v>
      </c>
      <c r="F712" s="65"/>
      <c r="G712" s="65"/>
      <c r="H712" s="22"/>
      <c r="I712" s="22"/>
    </row>
    <row r="713" spans="2:9" ht="15.75" customHeight="1" x14ac:dyDescent="0.25">
      <c r="B713" s="59" t="s">
        <v>1081</v>
      </c>
      <c r="C713" s="59" t="s">
        <v>520</v>
      </c>
      <c r="D713" s="60" t="s">
        <v>115</v>
      </c>
      <c r="E713" s="35">
        <v>11</v>
      </c>
      <c r="F713" s="65"/>
      <c r="G713" s="65"/>
      <c r="H713" s="22"/>
      <c r="I713" s="22"/>
    </row>
    <row r="714" spans="2:9" ht="15.75" customHeight="1" x14ac:dyDescent="0.25">
      <c r="B714" s="72" t="s">
        <v>1082</v>
      </c>
      <c r="C714" s="72" t="s">
        <v>351</v>
      </c>
      <c r="D714" s="84" t="s">
        <v>173</v>
      </c>
      <c r="E714" s="85"/>
      <c r="F714" s="71"/>
      <c r="G714" s="71"/>
      <c r="H714" s="22"/>
      <c r="I714" s="22"/>
    </row>
    <row r="715" spans="2:9" ht="15.75" customHeight="1" x14ac:dyDescent="0.25">
      <c r="B715" s="59" t="s">
        <v>1083</v>
      </c>
      <c r="C715" s="59" t="s">
        <v>532</v>
      </c>
      <c r="D715" s="60" t="s">
        <v>176</v>
      </c>
      <c r="E715" s="35">
        <v>725.15</v>
      </c>
      <c r="F715" s="65"/>
      <c r="G715" s="65"/>
      <c r="H715" s="22"/>
      <c r="I715" s="22"/>
    </row>
    <row r="716" spans="2:9" ht="15.75" customHeight="1" x14ac:dyDescent="0.25">
      <c r="B716" s="59" t="s">
        <v>1084</v>
      </c>
      <c r="C716" s="59" t="s">
        <v>529</v>
      </c>
      <c r="D716" s="60" t="s">
        <v>530</v>
      </c>
      <c r="E716" s="35">
        <v>1</v>
      </c>
      <c r="F716" s="65"/>
      <c r="G716" s="65"/>
      <c r="H716" s="22"/>
      <c r="I716" s="22"/>
    </row>
    <row r="717" spans="2:9" ht="15.75" customHeight="1" x14ac:dyDescent="0.25">
      <c r="B717" s="47" t="s">
        <v>1085</v>
      </c>
      <c r="C717" s="47" t="s">
        <v>2342</v>
      </c>
      <c r="D717" s="48" t="s">
        <v>173</v>
      </c>
      <c r="E717" s="49"/>
      <c r="F717" s="50"/>
      <c r="G717" s="50"/>
      <c r="H717" s="22"/>
      <c r="I717" s="22"/>
    </row>
    <row r="718" spans="2:9" ht="15.75" customHeight="1" x14ac:dyDescent="0.25">
      <c r="B718" s="72" t="s">
        <v>1086</v>
      </c>
      <c r="C718" s="72" t="s">
        <v>172</v>
      </c>
      <c r="D718" s="84" t="s">
        <v>173</v>
      </c>
      <c r="E718" s="85"/>
      <c r="F718" s="71"/>
      <c r="G718" s="71"/>
      <c r="H718" s="22"/>
      <c r="I718" s="22"/>
    </row>
    <row r="719" spans="2:9" ht="15.75" customHeight="1" x14ac:dyDescent="0.25">
      <c r="B719" s="59" t="s">
        <v>1087</v>
      </c>
      <c r="C719" s="59" t="s">
        <v>175</v>
      </c>
      <c r="D719" s="60" t="s">
        <v>176</v>
      </c>
      <c r="E719" s="35">
        <v>864.25</v>
      </c>
      <c r="F719" s="65"/>
      <c r="G719" s="65"/>
      <c r="H719" s="22"/>
      <c r="I719" s="22"/>
    </row>
    <row r="720" spans="2:9" ht="15.75" customHeight="1" x14ac:dyDescent="0.25">
      <c r="B720" s="59" t="s">
        <v>1088</v>
      </c>
      <c r="C720" s="59" t="s">
        <v>178</v>
      </c>
      <c r="D720" s="60" t="s">
        <v>176</v>
      </c>
      <c r="E720" s="35">
        <v>864.25</v>
      </c>
      <c r="F720" s="65"/>
      <c r="G720" s="65"/>
      <c r="H720" s="22"/>
      <c r="I720" s="22"/>
    </row>
    <row r="721" spans="2:9" ht="15.75" customHeight="1" x14ac:dyDescent="0.25">
      <c r="B721" s="59" t="s">
        <v>2343</v>
      </c>
      <c r="C721" s="59" t="s">
        <v>180</v>
      </c>
      <c r="D721" s="60" t="s">
        <v>181</v>
      </c>
      <c r="E721" s="35">
        <v>36.85</v>
      </c>
      <c r="F721" s="65"/>
      <c r="G721" s="65"/>
      <c r="H721" s="22"/>
      <c r="I721" s="22"/>
    </row>
    <row r="722" spans="2:9" ht="15.75" customHeight="1" x14ac:dyDescent="0.25">
      <c r="B722" s="72" t="s">
        <v>1089</v>
      </c>
      <c r="C722" s="72" t="s">
        <v>183</v>
      </c>
      <c r="D722" s="84" t="s">
        <v>173</v>
      </c>
      <c r="E722" s="85"/>
      <c r="F722" s="71"/>
      <c r="G722" s="71"/>
      <c r="H722" s="22"/>
      <c r="I722" s="22"/>
    </row>
    <row r="723" spans="2:9" ht="15.75" customHeight="1" x14ac:dyDescent="0.25">
      <c r="B723" s="59" t="s">
        <v>1090</v>
      </c>
      <c r="C723" s="59" t="s">
        <v>185</v>
      </c>
      <c r="D723" s="60" t="s">
        <v>186</v>
      </c>
      <c r="E723" s="35">
        <v>172.85</v>
      </c>
      <c r="F723" s="65"/>
      <c r="G723" s="65"/>
      <c r="H723" s="22"/>
      <c r="I723" s="22"/>
    </row>
    <row r="724" spans="2:9" ht="15.75" customHeight="1" x14ac:dyDescent="0.25">
      <c r="B724" s="59" t="s">
        <v>1091</v>
      </c>
      <c r="C724" s="59" t="s">
        <v>188</v>
      </c>
      <c r="D724" s="60" t="s">
        <v>189</v>
      </c>
      <c r="E724" s="35">
        <v>1728.5</v>
      </c>
      <c r="F724" s="65"/>
      <c r="G724" s="65"/>
      <c r="H724" s="22"/>
      <c r="I724" s="22"/>
    </row>
    <row r="725" spans="2:9" ht="15.75" customHeight="1" x14ac:dyDescent="0.25">
      <c r="B725" s="72" t="s">
        <v>1092</v>
      </c>
      <c r="C725" s="72" t="s">
        <v>191</v>
      </c>
      <c r="D725" s="84" t="s">
        <v>173</v>
      </c>
      <c r="E725" s="85"/>
      <c r="F725" s="71"/>
      <c r="G725" s="71"/>
      <c r="H725" s="22"/>
      <c r="I725" s="22"/>
    </row>
    <row r="726" spans="2:9" ht="15.75" customHeight="1" x14ac:dyDescent="0.25">
      <c r="B726" s="72" t="s">
        <v>1093</v>
      </c>
      <c r="C726" s="72" t="s">
        <v>193</v>
      </c>
      <c r="D726" s="84" t="s">
        <v>173</v>
      </c>
      <c r="E726" s="85"/>
      <c r="F726" s="71"/>
      <c r="G726" s="71"/>
      <c r="H726" s="22"/>
      <c r="I726" s="22"/>
    </row>
    <row r="727" spans="2:9" ht="15.75" customHeight="1" x14ac:dyDescent="0.25">
      <c r="B727" s="59" t="s">
        <v>1094</v>
      </c>
      <c r="C727" s="59" t="s">
        <v>724</v>
      </c>
      <c r="D727" s="60" t="s">
        <v>181</v>
      </c>
      <c r="E727" s="35">
        <v>216</v>
      </c>
      <c r="F727" s="65"/>
      <c r="G727" s="65"/>
      <c r="H727" s="22"/>
      <c r="I727" s="22"/>
    </row>
    <row r="728" spans="2:9" ht="15.75" customHeight="1" x14ac:dyDescent="0.25">
      <c r="B728" s="59" t="s">
        <v>1095</v>
      </c>
      <c r="C728" s="59" t="s">
        <v>197</v>
      </c>
      <c r="D728" s="60" t="s">
        <v>115</v>
      </c>
      <c r="E728" s="35">
        <v>18</v>
      </c>
      <c r="F728" s="65"/>
      <c r="G728" s="65"/>
      <c r="H728" s="22"/>
      <c r="I728" s="22"/>
    </row>
    <row r="729" spans="2:9" ht="15.75" customHeight="1" x14ac:dyDescent="0.25">
      <c r="B729" s="59" t="s">
        <v>1096</v>
      </c>
      <c r="C729" s="59" t="s">
        <v>199</v>
      </c>
      <c r="D729" s="60" t="s">
        <v>200</v>
      </c>
      <c r="E729" s="35">
        <v>8013.6</v>
      </c>
      <c r="F729" s="65"/>
      <c r="G729" s="65"/>
      <c r="H729" s="22"/>
      <c r="I729" s="22"/>
    </row>
    <row r="730" spans="2:9" ht="15.75" customHeight="1" x14ac:dyDescent="0.25">
      <c r="B730" s="59" t="s">
        <v>1097</v>
      </c>
      <c r="C730" s="59" t="s">
        <v>202</v>
      </c>
      <c r="D730" s="60" t="s">
        <v>200</v>
      </c>
      <c r="E730" s="35">
        <v>1579</v>
      </c>
      <c r="F730" s="65"/>
      <c r="G730" s="65"/>
      <c r="H730" s="22"/>
      <c r="I730" s="22"/>
    </row>
    <row r="731" spans="2:9" ht="15.75" customHeight="1" x14ac:dyDescent="0.25">
      <c r="B731" s="59" t="s">
        <v>1098</v>
      </c>
      <c r="C731" s="59" t="s">
        <v>204</v>
      </c>
      <c r="D731" s="60" t="s">
        <v>200</v>
      </c>
      <c r="E731" s="35">
        <v>9592.7000000000007</v>
      </c>
      <c r="F731" s="65"/>
      <c r="G731" s="65"/>
      <c r="H731" s="22"/>
      <c r="I731" s="22"/>
    </row>
    <row r="732" spans="2:9" ht="15.75" customHeight="1" x14ac:dyDescent="0.25">
      <c r="B732" s="59" t="s">
        <v>1099</v>
      </c>
      <c r="C732" s="59" t="s">
        <v>206</v>
      </c>
      <c r="D732" s="60" t="s">
        <v>186</v>
      </c>
      <c r="E732" s="35">
        <v>103.8</v>
      </c>
      <c r="F732" s="65"/>
      <c r="G732" s="65"/>
      <c r="H732" s="22"/>
      <c r="I732" s="22"/>
    </row>
    <row r="733" spans="2:9" ht="15.75" customHeight="1" x14ac:dyDescent="0.25">
      <c r="B733" s="59" t="s">
        <v>1100</v>
      </c>
      <c r="C733" s="59" t="s">
        <v>185</v>
      </c>
      <c r="D733" s="60" t="s">
        <v>186</v>
      </c>
      <c r="E733" s="35">
        <v>103.8</v>
      </c>
      <c r="F733" s="65"/>
      <c r="G733" s="65"/>
      <c r="H733" s="22"/>
      <c r="I733" s="22"/>
    </row>
    <row r="734" spans="2:9" ht="15.75" customHeight="1" x14ac:dyDescent="0.25">
      <c r="B734" s="59" t="s">
        <v>1101</v>
      </c>
      <c r="C734" s="59" t="s">
        <v>188</v>
      </c>
      <c r="D734" s="60" t="s">
        <v>189</v>
      </c>
      <c r="E734" s="35">
        <v>1038</v>
      </c>
      <c r="F734" s="65"/>
      <c r="G734" s="65"/>
      <c r="H734" s="22"/>
      <c r="I734" s="22"/>
    </row>
    <row r="735" spans="2:9" ht="15.75" customHeight="1" x14ac:dyDescent="0.25">
      <c r="B735" s="72" t="s">
        <v>1102</v>
      </c>
      <c r="C735" s="72" t="s">
        <v>210</v>
      </c>
      <c r="D735" s="84" t="s">
        <v>173</v>
      </c>
      <c r="E735" s="85"/>
      <c r="F735" s="71"/>
      <c r="G735" s="71"/>
      <c r="H735" s="22"/>
      <c r="I735" s="22"/>
    </row>
    <row r="736" spans="2:9" ht="15.75" customHeight="1" x14ac:dyDescent="0.25">
      <c r="B736" s="59" t="s">
        <v>1103</v>
      </c>
      <c r="C736" s="59" t="s">
        <v>212</v>
      </c>
      <c r="D736" s="60" t="s">
        <v>186</v>
      </c>
      <c r="E736" s="35">
        <v>17.100000000000001</v>
      </c>
      <c r="F736" s="65"/>
      <c r="G736" s="65"/>
      <c r="H736" s="22"/>
      <c r="I736" s="22"/>
    </row>
    <row r="737" spans="2:9" ht="15.75" customHeight="1" x14ac:dyDescent="0.25">
      <c r="B737" s="59" t="s">
        <v>1104</v>
      </c>
      <c r="C737" s="59" t="s">
        <v>214</v>
      </c>
      <c r="D737" s="60" t="s">
        <v>176</v>
      </c>
      <c r="E737" s="35">
        <v>85.14</v>
      </c>
      <c r="F737" s="65"/>
      <c r="G737" s="65"/>
      <c r="H737" s="22"/>
      <c r="I737" s="22"/>
    </row>
    <row r="738" spans="2:9" ht="15.75" customHeight="1" x14ac:dyDescent="0.25">
      <c r="B738" s="59" t="s">
        <v>1105</v>
      </c>
      <c r="C738" s="59" t="s">
        <v>216</v>
      </c>
      <c r="D738" s="60" t="s">
        <v>176</v>
      </c>
      <c r="E738" s="35">
        <v>63.36</v>
      </c>
      <c r="F738" s="65"/>
      <c r="G738" s="65"/>
      <c r="H738" s="22"/>
      <c r="I738" s="22"/>
    </row>
    <row r="739" spans="2:9" ht="15.75" customHeight="1" x14ac:dyDescent="0.25">
      <c r="B739" s="59" t="s">
        <v>1106</v>
      </c>
      <c r="C739" s="59" t="s">
        <v>218</v>
      </c>
      <c r="D739" s="60" t="s">
        <v>200</v>
      </c>
      <c r="E739" s="35">
        <v>702.78</v>
      </c>
      <c r="F739" s="65"/>
      <c r="G739" s="65"/>
      <c r="H739" s="22"/>
      <c r="I739" s="22"/>
    </row>
    <row r="740" spans="2:9" ht="15.75" customHeight="1" x14ac:dyDescent="0.25">
      <c r="B740" s="59" t="s">
        <v>1107</v>
      </c>
      <c r="C740" s="59" t="s">
        <v>206</v>
      </c>
      <c r="D740" s="60" t="s">
        <v>186</v>
      </c>
      <c r="E740" s="35">
        <v>17.420000000000002</v>
      </c>
      <c r="F740" s="65"/>
      <c r="G740" s="65"/>
      <c r="H740" s="22"/>
      <c r="I740" s="22"/>
    </row>
    <row r="741" spans="2:9" ht="15.75" customHeight="1" x14ac:dyDescent="0.25">
      <c r="B741" s="59" t="s">
        <v>1108</v>
      </c>
      <c r="C741" s="59" t="s">
        <v>221</v>
      </c>
      <c r="D741" s="60" t="s">
        <v>186</v>
      </c>
      <c r="E741" s="35">
        <v>6.91</v>
      </c>
      <c r="F741" s="65"/>
      <c r="G741" s="65"/>
      <c r="H741" s="22"/>
      <c r="I741" s="22"/>
    </row>
    <row r="742" spans="2:9" ht="15.75" customHeight="1" x14ac:dyDescent="0.25">
      <c r="B742" s="59" t="s">
        <v>1109</v>
      </c>
      <c r="C742" s="59" t="s">
        <v>185</v>
      </c>
      <c r="D742" s="60" t="s">
        <v>186</v>
      </c>
      <c r="E742" s="35">
        <v>17.100000000000001</v>
      </c>
      <c r="F742" s="65"/>
      <c r="G742" s="65"/>
      <c r="H742" s="22"/>
      <c r="I742" s="22"/>
    </row>
    <row r="743" spans="2:9" ht="15.75" customHeight="1" x14ac:dyDescent="0.25">
      <c r="B743" s="59" t="s">
        <v>1110</v>
      </c>
      <c r="C743" s="59" t="s">
        <v>188</v>
      </c>
      <c r="D743" s="60" t="s">
        <v>189</v>
      </c>
      <c r="E743" s="35">
        <v>171</v>
      </c>
      <c r="F743" s="65"/>
      <c r="G743" s="65"/>
      <c r="H743" s="22"/>
      <c r="I743" s="22"/>
    </row>
    <row r="744" spans="2:9" ht="15.75" customHeight="1" x14ac:dyDescent="0.25">
      <c r="B744" s="59" t="s">
        <v>1111</v>
      </c>
      <c r="C744" s="59" t="s">
        <v>225</v>
      </c>
      <c r="D744" s="60" t="s">
        <v>176</v>
      </c>
      <c r="E744" s="35">
        <v>85.14</v>
      </c>
      <c r="F744" s="65"/>
      <c r="G744" s="65"/>
      <c r="H744" s="22"/>
      <c r="I744" s="22"/>
    </row>
    <row r="745" spans="2:9" ht="15.75" customHeight="1" x14ac:dyDescent="0.25">
      <c r="B745" s="72" t="s">
        <v>1112</v>
      </c>
      <c r="C745" s="72" t="s">
        <v>255</v>
      </c>
      <c r="D745" s="84" t="s">
        <v>173</v>
      </c>
      <c r="E745" s="85"/>
      <c r="F745" s="71"/>
      <c r="G745" s="71"/>
      <c r="H745" s="22"/>
      <c r="I745" s="22"/>
    </row>
    <row r="746" spans="2:9" ht="15.75" customHeight="1" x14ac:dyDescent="0.25">
      <c r="B746" s="59" t="s">
        <v>1113</v>
      </c>
      <c r="C746" s="59" t="s">
        <v>212</v>
      </c>
      <c r="D746" s="60" t="s">
        <v>186</v>
      </c>
      <c r="E746" s="35">
        <v>86.82</v>
      </c>
      <c r="F746" s="65"/>
      <c r="G746" s="65"/>
      <c r="H746" s="22"/>
      <c r="I746" s="22"/>
    </row>
    <row r="747" spans="2:9" ht="15.75" customHeight="1" x14ac:dyDescent="0.25">
      <c r="B747" s="59" t="s">
        <v>1114</v>
      </c>
      <c r="C747" s="59" t="s">
        <v>214</v>
      </c>
      <c r="D747" s="60" t="s">
        <v>176</v>
      </c>
      <c r="E747" s="35">
        <v>328.88</v>
      </c>
      <c r="F747" s="65"/>
      <c r="G747" s="65"/>
      <c r="H747" s="22"/>
      <c r="I747" s="22"/>
    </row>
    <row r="748" spans="2:9" ht="15.75" customHeight="1" x14ac:dyDescent="0.25">
      <c r="B748" s="59" t="s">
        <v>1115</v>
      </c>
      <c r="C748" s="59" t="s">
        <v>244</v>
      </c>
      <c r="D748" s="60" t="s">
        <v>186</v>
      </c>
      <c r="E748" s="35">
        <v>5.92</v>
      </c>
      <c r="F748" s="65"/>
      <c r="G748" s="65"/>
      <c r="H748" s="22"/>
      <c r="I748" s="22"/>
    </row>
    <row r="749" spans="2:9" ht="15.75" customHeight="1" x14ac:dyDescent="0.25">
      <c r="B749" s="59" t="s">
        <v>1116</v>
      </c>
      <c r="C749" s="59" t="s">
        <v>216</v>
      </c>
      <c r="D749" s="60" t="s">
        <v>176</v>
      </c>
      <c r="E749" s="35">
        <v>263.10000000000002</v>
      </c>
      <c r="F749" s="65"/>
      <c r="G749" s="65"/>
      <c r="H749" s="22"/>
      <c r="I749" s="22"/>
    </row>
    <row r="750" spans="2:9" ht="15.75" customHeight="1" x14ac:dyDescent="0.25">
      <c r="B750" s="59" t="s">
        <v>1117</v>
      </c>
      <c r="C750" s="59" t="s">
        <v>247</v>
      </c>
      <c r="D750" s="60" t="s">
        <v>200</v>
      </c>
      <c r="E750" s="35">
        <v>2873.05</v>
      </c>
      <c r="F750" s="65"/>
      <c r="G750" s="65"/>
      <c r="H750" s="22"/>
      <c r="I750" s="22"/>
    </row>
    <row r="751" spans="2:9" ht="15.75" customHeight="1" x14ac:dyDescent="0.25">
      <c r="B751" s="59" t="s">
        <v>1118</v>
      </c>
      <c r="C751" s="59" t="s">
        <v>202</v>
      </c>
      <c r="D751" s="60" t="s">
        <v>200</v>
      </c>
      <c r="E751" s="35">
        <v>878.95</v>
      </c>
      <c r="F751" s="65"/>
      <c r="G751" s="65"/>
      <c r="H751" s="22"/>
      <c r="I751" s="22"/>
    </row>
    <row r="752" spans="2:9" ht="15.75" customHeight="1" x14ac:dyDescent="0.25">
      <c r="B752" s="59" t="s">
        <v>1119</v>
      </c>
      <c r="C752" s="59" t="s">
        <v>206</v>
      </c>
      <c r="D752" s="60" t="s">
        <v>186</v>
      </c>
      <c r="E752" s="35">
        <v>32.89</v>
      </c>
      <c r="F752" s="65"/>
      <c r="G752" s="65"/>
      <c r="H752" s="22"/>
      <c r="I752" s="22"/>
    </row>
    <row r="753" spans="2:9" ht="15.75" customHeight="1" x14ac:dyDescent="0.25">
      <c r="B753" s="59" t="s">
        <v>1120</v>
      </c>
      <c r="C753" s="59" t="s">
        <v>221</v>
      </c>
      <c r="D753" s="60" t="s">
        <v>186</v>
      </c>
      <c r="E753" s="35">
        <v>46.04</v>
      </c>
      <c r="F753" s="65"/>
      <c r="G753" s="65"/>
      <c r="H753" s="22"/>
      <c r="I753" s="22"/>
    </row>
    <row r="754" spans="2:9" ht="15.75" customHeight="1" x14ac:dyDescent="0.25">
      <c r="B754" s="59" t="s">
        <v>1121</v>
      </c>
      <c r="C754" s="59" t="s">
        <v>185</v>
      </c>
      <c r="D754" s="60" t="s">
        <v>186</v>
      </c>
      <c r="E754" s="35">
        <v>86.82</v>
      </c>
      <c r="F754" s="65"/>
      <c r="G754" s="65"/>
      <c r="H754" s="22"/>
      <c r="I754" s="22"/>
    </row>
    <row r="755" spans="2:9" ht="15.75" customHeight="1" x14ac:dyDescent="0.25">
      <c r="B755" s="59" t="s">
        <v>1122</v>
      </c>
      <c r="C755" s="59" t="s">
        <v>188</v>
      </c>
      <c r="D755" s="60" t="s">
        <v>189</v>
      </c>
      <c r="E755" s="35">
        <v>868.2</v>
      </c>
      <c r="F755" s="65"/>
      <c r="G755" s="65"/>
      <c r="H755" s="22"/>
      <c r="I755" s="22"/>
    </row>
    <row r="756" spans="2:9" ht="15.75" customHeight="1" x14ac:dyDescent="0.25">
      <c r="B756" s="59" t="s">
        <v>1123</v>
      </c>
      <c r="C756" s="59" t="s">
        <v>225</v>
      </c>
      <c r="D756" s="60" t="s">
        <v>176</v>
      </c>
      <c r="E756" s="35">
        <v>328.88</v>
      </c>
      <c r="F756" s="65"/>
      <c r="G756" s="65"/>
      <c r="H756" s="22"/>
      <c r="I756" s="22"/>
    </row>
    <row r="757" spans="2:9" ht="15.75" customHeight="1" x14ac:dyDescent="0.25">
      <c r="B757" s="72" t="s">
        <v>1124</v>
      </c>
      <c r="C757" s="72" t="s">
        <v>268</v>
      </c>
      <c r="D757" s="84" t="s">
        <v>173</v>
      </c>
      <c r="E757" s="85"/>
      <c r="F757" s="71"/>
      <c r="G757" s="71"/>
      <c r="H757" s="22"/>
      <c r="I757" s="22"/>
    </row>
    <row r="758" spans="2:9" ht="15.75" customHeight="1" x14ac:dyDescent="0.25">
      <c r="B758" s="72" t="s">
        <v>1125</v>
      </c>
      <c r="C758" s="72" t="s">
        <v>270</v>
      </c>
      <c r="D758" s="84" t="s">
        <v>173</v>
      </c>
      <c r="E758" s="85"/>
      <c r="F758" s="71"/>
      <c r="G758" s="71"/>
      <c r="H758" s="22"/>
      <c r="I758" s="22"/>
    </row>
    <row r="759" spans="2:9" ht="15.75" customHeight="1" x14ac:dyDescent="0.25">
      <c r="B759" s="59" t="s">
        <v>1126</v>
      </c>
      <c r="C759" s="59" t="s">
        <v>216</v>
      </c>
      <c r="D759" s="60" t="s">
        <v>176</v>
      </c>
      <c r="E759" s="35">
        <v>199.36</v>
      </c>
      <c r="F759" s="65"/>
      <c r="G759" s="65"/>
      <c r="H759" s="22"/>
      <c r="I759" s="22"/>
    </row>
    <row r="760" spans="2:9" ht="15.75" customHeight="1" x14ac:dyDescent="0.25">
      <c r="B760" s="59" t="s">
        <v>1127</v>
      </c>
      <c r="C760" s="59" t="s">
        <v>273</v>
      </c>
      <c r="D760" s="60" t="s">
        <v>181</v>
      </c>
      <c r="E760" s="35">
        <v>498.4</v>
      </c>
      <c r="F760" s="65"/>
      <c r="G760" s="65"/>
      <c r="H760" s="22"/>
      <c r="I760" s="22"/>
    </row>
    <row r="761" spans="2:9" ht="15.75" customHeight="1" x14ac:dyDescent="0.25">
      <c r="B761" s="59" t="s">
        <v>1128</v>
      </c>
      <c r="C761" s="59" t="s">
        <v>247</v>
      </c>
      <c r="D761" s="60" t="s">
        <v>200</v>
      </c>
      <c r="E761" s="35">
        <v>1555.01</v>
      </c>
      <c r="F761" s="65"/>
      <c r="G761" s="65"/>
      <c r="H761" s="22"/>
      <c r="I761" s="22"/>
    </row>
    <row r="762" spans="2:9" ht="15.75" customHeight="1" x14ac:dyDescent="0.25">
      <c r="B762" s="59" t="s">
        <v>1129</v>
      </c>
      <c r="C762" s="59" t="s">
        <v>202</v>
      </c>
      <c r="D762" s="60" t="s">
        <v>200</v>
      </c>
      <c r="E762" s="35">
        <v>686.22</v>
      </c>
      <c r="F762" s="65"/>
      <c r="G762" s="65"/>
      <c r="H762" s="22"/>
      <c r="I762" s="22"/>
    </row>
    <row r="763" spans="2:9" ht="15.75" customHeight="1" x14ac:dyDescent="0.25">
      <c r="B763" s="59" t="s">
        <v>1130</v>
      </c>
      <c r="C763" s="59" t="s">
        <v>206</v>
      </c>
      <c r="D763" s="60" t="s">
        <v>186</v>
      </c>
      <c r="E763" s="35">
        <v>19.940000000000001</v>
      </c>
      <c r="F763" s="65"/>
      <c r="G763" s="65"/>
      <c r="H763" s="22"/>
      <c r="I763" s="22"/>
    </row>
    <row r="764" spans="2:9" ht="15.75" customHeight="1" x14ac:dyDescent="0.25">
      <c r="B764" s="59" t="s">
        <v>1131</v>
      </c>
      <c r="C764" s="59" t="s">
        <v>278</v>
      </c>
      <c r="D764" s="60" t="s">
        <v>173</v>
      </c>
      <c r="E764" s="35">
        <v>1</v>
      </c>
      <c r="F764" s="65"/>
      <c r="G764" s="65"/>
      <c r="H764" s="22"/>
      <c r="I764" s="22"/>
    </row>
    <row r="765" spans="2:9" ht="15.75" customHeight="1" x14ac:dyDescent="0.25">
      <c r="B765" s="59" t="s">
        <v>1132</v>
      </c>
      <c r="C765" s="59" t="s">
        <v>216</v>
      </c>
      <c r="D765" s="60" t="s">
        <v>176</v>
      </c>
      <c r="E765" s="35">
        <v>4.9000000000000004</v>
      </c>
      <c r="F765" s="65"/>
      <c r="G765" s="65"/>
      <c r="H765" s="22"/>
      <c r="I765" s="22"/>
    </row>
    <row r="766" spans="2:9" ht="15.75" customHeight="1" x14ac:dyDescent="0.25">
      <c r="B766" s="59" t="s">
        <v>1133</v>
      </c>
      <c r="C766" s="59" t="s">
        <v>273</v>
      </c>
      <c r="D766" s="60" t="s">
        <v>181</v>
      </c>
      <c r="E766" s="35">
        <v>17.8</v>
      </c>
      <c r="F766" s="65"/>
      <c r="G766" s="65"/>
      <c r="H766" s="22"/>
      <c r="I766" s="22"/>
    </row>
    <row r="767" spans="2:9" ht="15.75" customHeight="1" x14ac:dyDescent="0.25">
      <c r="B767" s="59" t="s">
        <v>1134</v>
      </c>
      <c r="C767" s="59" t="s">
        <v>218</v>
      </c>
      <c r="D767" s="60" t="s">
        <v>200</v>
      </c>
      <c r="E767" s="35">
        <v>26.59</v>
      </c>
      <c r="F767" s="65"/>
      <c r="G767" s="65"/>
      <c r="H767" s="22"/>
      <c r="I767" s="22"/>
    </row>
    <row r="768" spans="2:9" ht="15.75" customHeight="1" x14ac:dyDescent="0.25">
      <c r="B768" s="59" t="s">
        <v>1135</v>
      </c>
      <c r="C768" s="59" t="s">
        <v>202</v>
      </c>
      <c r="D768" s="60" t="s">
        <v>200</v>
      </c>
      <c r="E768" s="35">
        <v>9.8000000000000007</v>
      </c>
      <c r="F768" s="65"/>
      <c r="G768" s="65"/>
      <c r="H768" s="22"/>
      <c r="I768" s="22"/>
    </row>
    <row r="769" spans="2:9" ht="15.75" customHeight="1" x14ac:dyDescent="0.25">
      <c r="B769" s="59" t="s">
        <v>1136</v>
      </c>
      <c r="C769" s="59" t="s">
        <v>206</v>
      </c>
      <c r="D769" s="60" t="s">
        <v>186</v>
      </c>
      <c r="E769" s="35">
        <v>0.27</v>
      </c>
      <c r="F769" s="65"/>
      <c r="G769" s="65"/>
      <c r="H769" s="22"/>
      <c r="I769" s="22"/>
    </row>
    <row r="770" spans="2:9" ht="15.75" customHeight="1" x14ac:dyDescent="0.25">
      <c r="B770" s="72" t="s">
        <v>1137</v>
      </c>
      <c r="C770" s="72" t="s">
        <v>285</v>
      </c>
      <c r="D770" s="84" t="s">
        <v>173</v>
      </c>
      <c r="E770" s="85"/>
      <c r="F770" s="71"/>
      <c r="G770" s="71"/>
      <c r="H770" s="22"/>
      <c r="I770" s="22"/>
    </row>
    <row r="771" spans="2:9" ht="15.75" customHeight="1" x14ac:dyDescent="0.25">
      <c r="B771" s="59" t="s">
        <v>1138</v>
      </c>
      <c r="C771" s="59" t="s">
        <v>287</v>
      </c>
      <c r="D771" s="60" t="s">
        <v>176</v>
      </c>
      <c r="E771" s="35">
        <v>559.6</v>
      </c>
      <c r="F771" s="65"/>
      <c r="G771" s="65"/>
      <c r="H771" s="22"/>
      <c r="I771" s="22"/>
    </row>
    <row r="772" spans="2:9" ht="15.75" customHeight="1" x14ac:dyDescent="0.25">
      <c r="B772" s="59" t="s">
        <v>1139</v>
      </c>
      <c r="C772" s="59" t="s">
        <v>221</v>
      </c>
      <c r="D772" s="60" t="s">
        <v>186</v>
      </c>
      <c r="E772" s="35">
        <v>380.53</v>
      </c>
      <c r="F772" s="65"/>
      <c r="G772" s="65"/>
      <c r="H772" s="22"/>
      <c r="I772" s="22"/>
    </row>
    <row r="773" spans="2:9" ht="15.75" customHeight="1" x14ac:dyDescent="0.25">
      <c r="B773" s="59" t="s">
        <v>1140</v>
      </c>
      <c r="C773" s="59" t="s">
        <v>290</v>
      </c>
      <c r="D773" s="60" t="s">
        <v>176</v>
      </c>
      <c r="E773" s="35">
        <v>559.6</v>
      </c>
      <c r="F773" s="65"/>
      <c r="G773" s="65"/>
      <c r="H773" s="22"/>
      <c r="I773" s="22"/>
    </row>
    <row r="774" spans="2:9" ht="15.75" customHeight="1" x14ac:dyDescent="0.25">
      <c r="B774" s="59" t="s">
        <v>1141</v>
      </c>
      <c r="C774" s="59" t="s">
        <v>292</v>
      </c>
      <c r="D774" s="60" t="s">
        <v>176</v>
      </c>
      <c r="E774" s="35">
        <v>559.6</v>
      </c>
      <c r="F774" s="65"/>
      <c r="G774" s="65"/>
      <c r="H774" s="22"/>
      <c r="I774" s="22"/>
    </row>
    <row r="775" spans="2:9" ht="15.75" customHeight="1" x14ac:dyDescent="0.25">
      <c r="B775" s="59" t="s">
        <v>1142</v>
      </c>
      <c r="C775" s="59" t="s">
        <v>294</v>
      </c>
      <c r="D775" s="60" t="s">
        <v>186</v>
      </c>
      <c r="E775" s="35">
        <v>67.150000000000006</v>
      </c>
      <c r="F775" s="65"/>
      <c r="G775" s="65"/>
      <c r="H775" s="22"/>
      <c r="I775" s="22"/>
    </row>
    <row r="776" spans="2:9" ht="15.75" customHeight="1" x14ac:dyDescent="0.25">
      <c r="B776" s="59" t="s">
        <v>1143</v>
      </c>
      <c r="C776" s="59" t="s">
        <v>296</v>
      </c>
      <c r="D776" s="60" t="s">
        <v>176</v>
      </c>
      <c r="E776" s="35">
        <v>59.6</v>
      </c>
      <c r="F776" s="65"/>
      <c r="G776" s="65"/>
      <c r="H776" s="22"/>
      <c r="I776" s="22"/>
    </row>
    <row r="777" spans="2:9" ht="15.75" customHeight="1" x14ac:dyDescent="0.25">
      <c r="B777" s="59" t="s">
        <v>1144</v>
      </c>
      <c r="C777" s="59" t="s">
        <v>298</v>
      </c>
      <c r="D777" s="60" t="s">
        <v>181</v>
      </c>
      <c r="E777" s="35">
        <v>29.6</v>
      </c>
      <c r="F777" s="65"/>
      <c r="G777" s="65"/>
      <c r="H777" s="22"/>
      <c r="I777" s="22"/>
    </row>
    <row r="778" spans="2:9" ht="15.75" customHeight="1" x14ac:dyDescent="0.25">
      <c r="B778" s="59" t="s">
        <v>1145</v>
      </c>
      <c r="C778" s="59" t="s">
        <v>781</v>
      </c>
      <c r="D778" s="60" t="s">
        <v>181</v>
      </c>
      <c r="E778" s="35">
        <v>86.15</v>
      </c>
      <c r="F778" s="65"/>
      <c r="G778" s="65"/>
      <c r="H778" s="22"/>
      <c r="I778" s="22"/>
    </row>
    <row r="779" spans="2:9" ht="15.75" customHeight="1" x14ac:dyDescent="0.25">
      <c r="B779" s="72" t="s">
        <v>1146</v>
      </c>
      <c r="C779" s="72" t="s">
        <v>1356</v>
      </c>
      <c r="D779" s="84" t="s">
        <v>173</v>
      </c>
      <c r="E779" s="85"/>
      <c r="F779" s="71"/>
      <c r="G779" s="71"/>
      <c r="H779" s="22"/>
      <c r="I779" s="22"/>
    </row>
    <row r="780" spans="2:9" ht="15.75" customHeight="1" x14ac:dyDescent="0.25">
      <c r="B780" s="59" t="s">
        <v>1147</v>
      </c>
      <c r="C780" s="59" t="s">
        <v>303</v>
      </c>
      <c r="D780" s="60" t="s">
        <v>176</v>
      </c>
      <c r="E780" s="35">
        <v>737.95</v>
      </c>
      <c r="F780" s="65"/>
      <c r="G780" s="65"/>
      <c r="H780" s="22"/>
      <c r="I780" s="22"/>
    </row>
    <row r="781" spans="2:9" ht="15.75" customHeight="1" x14ac:dyDescent="0.25">
      <c r="B781" s="59" t="s">
        <v>1148</v>
      </c>
      <c r="C781" s="59" t="s">
        <v>247</v>
      </c>
      <c r="D781" s="60" t="s">
        <v>200</v>
      </c>
      <c r="E781" s="35">
        <v>35686</v>
      </c>
      <c r="F781" s="65"/>
      <c r="G781" s="65"/>
      <c r="H781" s="22"/>
      <c r="I781" s="22"/>
    </row>
    <row r="782" spans="2:9" ht="15.75" customHeight="1" x14ac:dyDescent="0.25">
      <c r="B782" s="59" t="s">
        <v>1149</v>
      </c>
      <c r="C782" s="59" t="s">
        <v>218</v>
      </c>
      <c r="D782" s="60" t="s">
        <v>200</v>
      </c>
      <c r="E782" s="35">
        <v>2420.71</v>
      </c>
      <c r="F782" s="65"/>
      <c r="G782" s="65"/>
      <c r="H782" s="22"/>
      <c r="I782" s="22"/>
    </row>
    <row r="783" spans="2:9" ht="15.75" customHeight="1" x14ac:dyDescent="0.25">
      <c r="B783" s="59" t="s">
        <v>1150</v>
      </c>
      <c r="C783" s="59" t="s">
        <v>202</v>
      </c>
      <c r="D783" s="60" t="s">
        <v>200</v>
      </c>
      <c r="E783" s="35">
        <v>1908.52</v>
      </c>
      <c r="F783" s="65"/>
      <c r="G783" s="65"/>
      <c r="H783" s="22"/>
      <c r="I783" s="22"/>
    </row>
    <row r="784" spans="2:9" ht="15.75" customHeight="1" x14ac:dyDescent="0.25">
      <c r="B784" s="59" t="s">
        <v>1151</v>
      </c>
      <c r="C784" s="59" t="s">
        <v>308</v>
      </c>
      <c r="D784" s="60" t="s">
        <v>200</v>
      </c>
      <c r="E784" s="35">
        <v>325.87</v>
      </c>
      <c r="F784" s="65"/>
      <c r="G784" s="65"/>
      <c r="H784" s="22"/>
      <c r="I784" s="22"/>
    </row>
    <row r="785" spans="2:9" ht="15.75" customHeight="1" x14ac:dyDescent="0.25">
      <c r="B785" s="59" t="s">
        <v>1152</v>
      </c>
      <c r="C785" s="59" t="s">
        <v>310</v>
      </c>
      <c r="D785" s="60" t="s">
        <v>115</v>
      </c>
      <c r="E785" s="35">
        <v>1040</v>
      </c>
      <c r="F785" s="65"/>
      <c r="G785" s="65"/>
      <c r="H785" s="22"/>
      <c r="I785" s="22"/>
    </row>
    <row r="786" spans="2:9" ht="15.75" customHeight="1" x14ac:dyDescent="0.25">
      <c r="B786" s="59" t="s">
        <v>1153</v>
      </c>
      <c r="C786" s="59" t="s">
        <v>206</v>
      </c>
      <c r="D786" s="60" t="s">
        <v>186</v>
      </c>
      <c r="E786" s="35">
        <v>112.75</v>
      </c>
      <c r="F786" s="65"/>
      <c r="G786" s="65"/>
      <c r="H786" s="22"/>
      <c r="I786" s="22"/>
    </row>
    <row r="787" spans="2:9" ht="15.75" customHeight="1" x14ac:dyDescent="0.25">
      <c r="B787" s="59" t="s">
        <v>1154</v>
      </c>
      <c r="C787" s="59" t="s">
        <v>790</v>
      </c>
      <c r="D787" s="60" t="s">
        <v>181</v>
      </c>
      <c r="E787" s="35">
        <v>28.5</v>
      </c>
      <c r="F787" s="65"/>
      <c r="G787" s="65"/>
      <c r="H787" s="22"/>
      <c r="I787" s="22"/>
    </row>
    <row r="788" spans="2:9" ht="15.75" customHeight="1" x14ac:dyDescent="0.25">
      <c r="B788" s="72" t="s">
        <v>1155</v>
      </c>
      <c r="C788" s="72" t="s">
        <v>330</v>
      </c>
      <c r="D788" s="84" t="s">
        <v>173</v>
      </c>
      <c r="E788" s="85"/>
      <c r="F788" s="71"/>
      <c r="G788" s="71"/>
      <c r="H788" s="22"/>
      <c r="I788" s="22"/>
    </row>
    <row r="789" spans="2:9" ht="15.75" customHeight="1" x14ac:dyDescent="0.25">
      <c r="B789" s="72" t="s">
        <v>1156</v>
      </c>
      <c r="C789" s="72" t="s">
        <v>332</v>
      </c>
      <c r="D789" s="84" t="s">
        <v>173</v>
      </c>
      <c r="E789" s="85"/>
      <c r="F789" s="71"/>
      <c r="G789" s="71"/>
      <c r="H789" s="22"/>
      <c r="I789" s="22"/>
    </row>
    <row r="790" spans="2:9" ht="15.75" customHeight="1" x14ac:dyDescent="0.25">
      <c r="B790" s="59" t="s">
        <v>1157</v>
      </c>
      <c r="C790" s="59" t="s">
        <v>1158</v>
      </c>
      <c r="D790" s="60" t="s">
        <v>176</v>
      </c>
      <c r="E790" s="35">
        <v>737.76</v>
      </c>
      <c r="F790" s="65"/>
      <c r="G790" s="65"/>
      <c r="H790" s="22"/>
      <c r="I790" s="22"/>
    </row>
    <row r="791" spans="2:9" ht="15.75" customHeight="1" x14ac:dyDescent="0.25">
      <c r="B791" s="59" t="s">
        <v>1159</v>
      </c>
      <c r="C791" s="59" t="s">
        <v>336</v>
      </c>
      <c r="D791" s="60" t="s">
        <v>176</v>
      </c>
      <c r="E791" s="35">
        <v>1475.52</v>
      </c>
      <c r="F791" s="65"/>
      <c r="G791" s="65"/>
      <c r="H791" s="22"/>
      <c r="I791" s="22"/>
    </row>
    <row r="792" spans="2:9" ht="15.75" customHeight="1" x14ac:dyDescent="0.25">
      <c r="B792" s="59" t="s">
        <v>1160</v>
      </c>
      <c r="C792" s="59" t="s">
        <v>294</v>
      </c>
      <c r="D792" s="60" t="s">
        <v>186</v>
      </c>
      <c r="E792" s="35">
        <v>24.65</v>
      </c>
      <c r="F792" s="65"/>
      <c r="G792" s="65"/>
      <c r="H792" s="22"/>
      <c r="I792" s="22"/>
    </row>
    <row r="793" spans="2:9" ht="15.75" customHeight="1" x14ac:dyDescent="0.25">
      <c r="B793" s="59" t="s">
        <v>1161</v>
      </c>
      <c r="C793" s="59" t="s">
        <v>308</v>
      </c>
      <c r="D793" s="60" t="s">
        <v>200</v>
      </c>
      <c r="E793" s="35">
        <v>735.74</v>
      </c>
      <c r="F793" s="65"/>
      <c r="G793" s="65"/>
      <c r="H793" s="22"/>
      <c r="I793" s="22"/>
    </row>
    <row r="794" spans="2:9" ht="15.75" customHeight="1" x14ac:dyDescent="0.25">
      <c r="B794" s="59" t="s">
        <v>1162</v>
      </c>
      <c r="C794" s="59" t="s">
        <v>202</v>
      </c>
      <c r="D794" s="60" t="s">
        <v>200</v>
      </c>
      <c r="E794" s="35">
        <v>1742.52</v>
      </c>
      <c r="F794" s="65"/>
      <c r="G794" s="65"/>
      <c r="H794" s="22"/>
      <c r="I794" s="22"/>
    </row>
    <row r="795" spans="2:9" ht="15.75" customHeight="1" x14ac:dyDescent="0.25">
      <c r="B795" s="59" t="s">
        <v>1163</v>
      </c>
      <c r="C795" s="59" t="s">
        <v>218</v>
      </c>
      <c r="D795" s="60" t="s">
        <v>200</v>
      </c>
      <c r="E795" s="35">
        <v>820.43</v>
      </c>
      <c r="F795" s="65"/>
      <c r="G795" s="65"/>
      <c r="H795" s="22"/>
      <c r="I795" s="22"/>
    </row>
    <row r="796" spans="2:9" ht="15.75" customHeight="1" x14ac:dyDescent="0.25">
      <c r="B796" s="59" t="s">
        <v>1164</v>
      </c>
      <c r="C796" s="59" t="s">
        <v>340</v>
      </c>
      <c r="D796" s="60" t="s">
        <v>176</v>
      </c>
      <c r="E796" s="35">
        <v>199.43</v>
      </c>
      <c r="F796" s="65"/>
      <c r="G796" s="65"/>
      <c r="H796" s="22"/>
      <c r="I796" s="22"/>
    </row>
    <row r="797" spans="2:9" ht="15.75" customHeight="1" x14ac:dyDescent="0.25">
      <c r="B797" s="59" t="s">
        <v>1165</v>
      </c>
      <c r="C797" s="59" t="s">
        <v>800</v>
      </c>
      <c r="D797" s="60" t="s">
        <v>181</v>
      </c>
      <c r="E797" s="35">
        <v>197.8</v>
      </c>
      <c r="F797" s="65"/>
      <c r="G797" s="65"/>
      <c r="H797" s="22"/>
      <c r="I797" s="22"/>
    </row>
    <row r="798" spans="2:9" ht="15.75" customHeight="1" x14ac:dyDescent="0.25">
      <c r="B798" s="59" t="s">
        <v>1166</v>
      </c>
      <c r="C798" s="59" t="s">
        <v>2344</v>
      </c>
      <c r="D798" s="60" t="s">
        <v>115</v>
      </c>
      <c r="E798" s="35">
        <v>4</v>
      </c>
      <c r="F798" s="65"/>
      <c r="G798" s="65"/>
      <c r="H798" s="22"/>
      <c r="I798" s="22"/>
    </row>
    <row r="799" spans="2:9" ht="15.75" customHeight="1" x14ac:dyDescent="0.25">
      <c r="B799" s="59" t="s">
        <v>1167</v>
      </c>
      <c r="C799" s="59" t="s">
        <v>1000</v>
      </c>
      <c r="D799" s="60" t="s">
        <v>115</v>
      </c>
      <c r="E799" s="35">
        <v>3</v>
      </c>
      <c r="F799" s="65"/>
      <c r="G799" s="65"/>
      <c r="H799" s="22"/>
      <c r="I799" s="22"/>
    </row>
    <row r="800" spans="2:9" ht="15.75" customHeight="1" x14ac:dyDescent="0.25">
      <c r="B800" s="59" t="s">
        <v>1168</v>
      </c>
      <c r="C800" s="59" t="s">
        <v>1169</v>
      </c>
      <c r="D800" s="60" t="s">
        <v>176</v>
      </c>
      <c r="E800" s="35">
        <v>100.94</v>
      </c>
      <c r="F800" s="65"/>
      <c r="G800" s="65"/>
      <c r="H800" s="22"/>
      <c r="I800" s="22"/>
    </row>
    <row r="801" spans="2:9" ht="15.75" customHeight="1" x14ac:dyDescent="0.25">
      <c r="B801" s="59" t="s">
        <v>1170</v>
      </c>
      <c r="C801" s="59" t="s">
        <v>344</v>
      </c>
      <c r="D801" s="60" t="s">
        <v>181</v>
      </c>
      <c r="E801" s="35">
        <v>558</v>
      </c>
      <c r="F801" s="65"/>
      <c r="G801" s="65"/>
      <c r="H801" s="22"/>
      <c r="I801" s="22"/>
    </row>
    <row r="802" spans="2:9" ht="15.75" customHeight="1" x14ac:dyDescent="0.25">
      <c r="B802" s="72" t="s">
        <v>1171</v>
      </c>
      <c r="C802" s="72" t="s">
        <v>347</v>
      </c>
      <c r="D802" s="84" t="s">
        <v>173</v>
      </c>
      <c r="E802" s="85"/>
      <c r="F802" s="71"/>
      <c r="G802" s="71"/>
      <c r="H802" s="22"/>
      <c r="I802" s="22"/>
    </row>
    <row r="803" spans="2:9" ht="15.75" customHeight="1" x14ac:dyDescent="0.25">
      <c r="B803" s="59" t="s">
        <v>1172</v>
      </c>
      <c r="C803" s="59" t="s">
        <v>349</v>
      </c>
      <c r="D803" s="60" t="s">
        <v>176</v>
      </c>
      <c r="E803" s="35">
        <v>559.6</v>
      </c>
      <c r="F803" s="65"/>
      <c r="G803" s="65"/>
      <c r="H803" s="22"/>
      <c r="I803" s="22"/>
    </row>
    <row r="804" spans="2:9" ht="15.75" customHeight="1" x14ac:dyDescent="0.25">
      <c r="B804" s="72" t="s">
        <v>1173</v>
      </c>
      <c r="C804" s="72" t="s">
        <v>573</v>
      </c>
      <c r="D804" s="84" t="s">
        <v>173</v>
      </c>
      <c r="E804" s="85"/>
      <c r="F804" s="71"/>
      <c r="G804" s="71"/>
      <c r="H804" s="22"/>
      <c r="I804" s="22"/>
    </row>
    <row r="805" spans="2:9" ht="15.75" customHeight="1" x14ac:dyDescent="0.25">
      <c r="B805" s="59" t="s">
        <v>1174</v>
      </c>
      <c r="C805" s="59" t="s">
        <v>575</v>
      </c>
      <c r="D805" s="60" t="s">
        <v>176</v>
      </c>
      <c r="E805" s="35">
        <v>100.8</v>
      </c>
      <c r="F805" s="65"/>
      <c r="G805" s="65"/>
      <c r="H805" s="22"/>
      <c r="I805" s="22"/>
    </row>
    <row r="806" spans="2:9" ht="15.75" customHeight="1" x14ac:dyDescent="0.25">
      <c r="B806" s="59" t="s">
        <v>1175</v>
      </c>
      <c r="C806" s="59" t="s">
        <v>294</v>
      </c>
      <c r="D806" s="60" t="s">
        <v>186</v>
      </c>
      <c r="E806" s="35">
        <v>0.2</v>
      </c>
      <c r="F806" s="65"/>
      <c r="G806" s="65"/>
      <c r="H806" s="22"/>
      <c r="I806" s="22"/>
    </row>
    <row r="807" spans="2:9" ht="15.75" customHeight="1" x14ac:dyDescent="0.25">
      <c r="B807" s="59" t="s">
        <v>1176</v>
      </c>
      <c r="C807" s="59" t="s">
        <v>218</v>
      </c>
      <c r="D807" s="60" t="s">
        <v>200</v>
      </c>
      <c r="E807" s="35">
        <v>20.100000000000001</v>
      </c>
      <c r="F807" s="65"/>
      <c r="G807" s="65"/>
      <c r="H807" s="22"/>
      <c r="I807" s="22"/>
    </row>
    <row r="808" spans="2:9" ht="15.75" customHeight="1" x14ac:dyDescent="0.25">
      <c r="B808" s="59" t="s">
        <v>1177</v>
      </c>
      <c r="C808" s="59" t="s">
        <v>579</v>
      </c>
      <c r="D808" s="60" t="s">
        <v>186</v>
      </c>
      <c r="E808" s="35">
        <v>80.400000000000006</v>
      </c>
      <c r="F808" s="65"/>
      <c r="G808" s="65"/>
      <c r="H808" s="22"/>
      <c r="I808" s="22"/>
    </row>
    <row r="809" spans="2:9" ht="15.75" customHeight="1" x14ac:dyDescent="0.25">
      <c r="B809" s="59" t="s">
        <v>1178</v>
      </c>
      <c r="C809" s="59" t="s">
        <v>581</v>
      </c>
      <c r="D809" s="60" t="s">
        <v>181</v>
      </c>
      <c r="E809" s="35">
        <v>100.8</v>
      </c>
      <c r="F809" s="65"/>
      <c r="G809" s="65"/>
      <c r="H809" s="22"/>
      <c r="I809" s="22"/>
    </row>
    <row r="810" spans="2:9" ht="15.75" customHeight="1" x14ac:dyDescent="0.25">
      <c r="B810" s="59" t="s">
        <v>1179</v>
      </c>
      <c r="C810" s="59" t="s">
        <v>324</v>
      </c>
      <c r="D810" s="60" t="s">
        <v>176</v>
      </c>
      <c r="E810" s="35">
        <v>611.6</v>
      </c>
      <c r="F810" s="65"/>
      <c r="G810" s="65"/>
      <c r="H810" s="22"/>
      <c r="I810" s="22"/>
    </row>
    <row r="811" spans="2:9" ht="15.75" customHeight="1" x14ac:dyDescent="0.25">
      <c r="B811" s="59" t="s">
        <v>1180</v>
      </c>
      <c r="C811" s="59" t="s">
        <v>336</v>
      </c>
      <c r="D811" s="60" t="s">
        <v>176</v>
      </c>
      <c r="E811" s="35">
        <v>1223.2</v>
      </c>
      <c r="F811" s="65"/>
      <c r="G811" s="65"/>
      <c r="H811" s="22"/>
      <c r="I811" s="22"/>
    </row>
    <row r="812" spans="2:9" ht="15.75" customHeight="1" x14ac:dyDescent="0.25">
      <c r="B812" s="59" t="s">
        <v>1181</v>
      </c>
      <c r="C812" s="59" t="s">
        <v>585</v>
      </c>
      <c r="D812" s="60" t="s">
        <v>176</v>
      </c>
      <c r="E812" s="35">
        <v>611.6</v>
      </c>
      <c r="F812" s="65"/>
      <c r="G812" s="65"/>
      <c r="H812" s="22"/>
      <c r="I812" s="22"/>
    </row>
    <row r="813" spans="2:9" ht="15.75" customHeight="1" x14ac:dyDescent="0.25">
      <c r="B813" s="72" t="s">
        <v>1182</v>
      </c>
      <c r="C813" s="72" t="s">
        <v>351</v>
      </c>
      <c r="D813" s="84" t="s">
        <v>173</v>
      </c>
      <c r="E813" s="85"/>
      <c r="F813" s="71"/>
      <c r="G813" s="71"/>
      <c r="H813" s="22"/>
      <c r="I813" s="22"/>
    </row>
    <row r="814" spans="2:9" ht="15.75" customHeight="1" x14ac:dyDescent="0.25">
      <c r="B814" s="59" t="s">
        <v>1183</v>
      </c>
      <c r="C814" s="59" t="s">
        <v>185</v>
      </c>
      <c r="D814" s="60" t="s">
        <v>186</v>
      </c>
      <c r="E814" s="35">
        <v>42</v>
      </c>
      <c r="F814" s="65"/>
      <c r="G814" s="65"/>
      <c r="H814" s="22"/>
      <c r="I814" s="22"/>
    </row>
    <row r="815" spans="2:9" ht="15.75" customHeight="1" x14ac:dyDescent="0.25">
      <c r="B815" s="59" t="s">
        <v>1184</v>
      </c>
      <c r="C815" s="59" t="s">
        <v>188</v>
      </c>
      <c r="D815" s="60" t="s">
        <v>189</v>
      </c>
      <c r="E815" s="35">
        <v>420</v>
      </c>
      <c r="F815" s="65"/>
      <c r="G815" s="65"/>
      <c r="H815" s="22"/>
      <c r="I815" s="22"/>
    </row>
    <row r="816" spans="2:9" ht="15.75" customHeight="1" x14ac:dyDescent="0.25">
      <c r="B816" s="72" t="s">
        <v>1185</v>
      </c>
      <c r="C816" s="72" t="s">
        <v>587</v>
      </c>
      <c r="D816" s="84" t="s">
        <v>173</v>
      </c>
      <c r="E816" s="85"/>
      <c r="F816" s="71"/>
      <c r="G816" s="71"/>
      <c r="H816" s="22"/>
      <c r="I816" s="22"/>
    </row>
    <row r="817" spans="2:9" ht="15.75" customHeight="1" x14ac:dyDescent="0.25">
      <c r="B817" s="59" t="s">
        <v>1186</v>
      </c>
      <c r="C817" s="59" t="s">
        <v>206</v>
      </c>
      <c r="D817" s="60" t="s">
        <v>186</v>
      </c>
      <c r="E817" s="35">
        <v>0.56000000000000005</v>
      </c>
      <c r="F817" s="65"/>
      <c r="G817" s="65"/>
      <c r="H817" s="22"/>
      <c r="I817" s="22"/>
    </row>
    <row r="818" spans="2:9" ht="15.75" customHeight="1" x14ac:dyDescent="0.25">
      <c r="B818" s="59" t="s">
        <v>1187</v>
      </c>
      <c r="C818" s="59" t="s">
        <v>202</v>
      </c>
      <c r="D818" s="60" t="s">
        <v>200</v>
      </c>
      <c r="E818" s="35">
        <v>42.89</v>
      </c>
      <c r="F818" s="65"/>
      <c r="G818" s="65"/>
      <c r="H818" s="22"/>
      <c r="I818" s="22"/>
    </row>
    <row r="819" spans="2:9" ht="15.75" customHeight="1" x14ac:dyDescent="0.25">
      <c r="B819" s="59" t="s">
        <v>1188</v>
      </c>
      <c r="C819" s="59" t="s">
        <v>591</v>
      </c>
      <c r="D819" s="60" t="s">
        <v>176</v>
      </c>
      <c r="E819" s="35">
        <v>2.35</v>
      </c>
      <c r="F819" s="65"/>
      <c r="G819" s="65"/>
      <c r="H819" s="22"/>
      <c r="I819" s="22"/>
    </row>
    <row r="820" spans="2:9" ht="15.75" customHeight="1" x14ac:dyDescent="0.25">
      <c r="B820" s="59" t="s">
        <v>1189</v>
      </c>
      <c r="C820" s="59" t="s">
        <v>310</v>
      </c>
      <c r="D820" s="60" t="s">
        <v>115</v>
      </c>
      <c r="E820" s="35">
        <v>6</v>
      </c>
      <c r="F820" s="65"/>
      <c r="G820" s="65"/>
      <c r="H820" s="22"/>
      <c r="I820" s="22"/>
    </row>
    <row r="821" spans="2:9" ht="15.75" customHeight="1" x14ac:dyDescent="0.25">
      <c r="B821" s="72" t="s">
        <v>1190</v>
      </c>
      <c r="C821" s="72" t="s">
        <v>355</v>
      </c>
      <c r="D821" s="84" t="s">
        <v>173</v>
      </c>
      <c r="E821" s="85"/>
      <c r="F821" s="71"/>
      <c r="G821" s="71"/>
      <c r="H821" s="22"/>
      <c r="I821" s="22"/>
    </row>
    <row r="822" spans="2:9" ht="15.75" customHeight="1" x14ac:dyDescent="0.25">
      <c r="B822" s="72" t="s">
        <v>1191</v>
      </c>
      <c r="C822" s="72" t="s">
        <v>357</v>
      </c>
      <c r="D822" s="84" t="s">
        <v>173</v>
      </c>
      <c r="E822" s="85"/>
      <c r="F822" s="71"/>
      <c r="G822" s="71"/>
      <c r="H822" s="22"/>
      <c r="I822" s="22"/>
    </row>
    <row r="823" spans="2:9" ht="15.75" customHeight="1" x14ac:dyDescent="0.25">
      <c r="B823" s="59" t="s">
        <v>1192</v>
      </c>
      <c r="C823" s="59" t="s">
        <v>361</v>
      </c>
      <c r="D823" s="60" t="s">
        <v>176</v>
      </c>
      <c r="E823" s="35">
        <v>138.4</v>
      </c>
      <c r="F823" s="65"/>
      <c r="G823" s="65"/>
      <c r="H823" s="22"/>
      <c r="I823" s="22"/>
    </row>
    <row r="824" spans="2:9" ht="15.75" customHeight="1" x14ac:dyDescent="0.25">
      <c r="B824" s="59" t="s">
        <v>1193</v>
      </c>
      <c r="C824" s="59" t="s">
        <v>359</v>
      </c>
      <c r="D824" s="60" t="s">
        <v>176</v>
      </c>
      <c r="E824" s="35">
        <v>156.61000000000001</v>
      </c>
      <c r="F824" s="65"/>
      <c r="G824" s="65"/>
      <c r="H824" s="22"/>
      <c r="I824" s="22"/>
    </row>
    <row r="825" spans="2:9" ht="15.75" customHeight="1" x14ac:dyDescent="0.25">
      <c r="B825" s="59" t="s">
        <v>1194</v>
      </c>
      <c r="C825" s="59" t="s">
        <v>367</v>
      </c>
      <c r="D825" s="60" t="s">
        <v>176</v>
      </c>
      <c r="E825" s="35">
        <v>156.61000000000001</v>
      </c>
      <c r="F825" s="65"/>
      <c r="G825" s="65"/>
      <c r="H825" s="22"/>
      <c r="I825" s="22"/>
    </row>
    <row r="826" spans="2:9" ht="15.75" customHeight="1" x14ac:dyDescent="0.25">
      <c r="B826" s="59" t="s">
        <v>1195</v>
      </c>
      <c r="C826" s="59" t="s">
        <v>372</v>
      </c>
      <c r="D826" s="60" t="s">
        <v>176</v>
      </c>
      <c r="E826" s="35">
        <v>263.38</v>
      </c>
      <c r="F826" s="65"/>
      <c r="G826" s="65"/>
      <c r="H826" s="22"/>
      <c r="I826" s="22"/>
    </row>
    <row r="827" spans="2:9" ht="15.75" customHeight="1" x14ac:dyDescent="0.25">
      <c r="B827" s="59" t="s">
        <v>1196</v>
      </c>
      <c r="C827" s="59" t="s">
        <v>601</v>
      </c>
      <c r="D827" s="60" t="s">
        <v>176</v>
      </c>
      <c r="E827" s="35">
        <v>263.38</v>
      </c>
      <c r="F827" s="65"/>
      <c r="G827" s="65"/>
      <c r="H827" s="22"/>
      <c r="I827" s="22"/>
    </row>
    <row r="828" spans="2:9" ht="15.75" customHeight="1" x14ac:dyDescent="0.25">
      <c r="B828" s="59" t="s">
        <v>1197</v>
      </c>
      <c r="C828" s="59" t="s">
        <v>599</v>
      </c>
      <c r="D828" s="60" t="s">
        <v>176</v>
      </c>
      <c r="E828" s="35">
        <v>3.3</v>
      </c>
      <c r="F828" s="65"/>
      <c r="G828" s="65"/>
      <c r="H828" s="22"/>
      <c r="I828" s="22"/>
    </row>
    <row r="829" spans="2:9" ht="15.75" customHeight="1" x14ac:dyDescent="0.25">
      <c r="B829" s="59" t="s">
        <v>1198</v>
      </c>
      <c r="C829" s="59" t="s">
        <v>369</v>
      </c>
      <c r="D829" s="60" t="s">
        <v>115</v>
      </c>
      <c r="E829" s="35">
        <v>10</v>
      </c>
      <c r="F829" s="65"/>
      <c r="G829" s="65"/>
      <c r="H829" s="22"/>
      <c r="I829" s="22"/>
    </row>
    <row r="830" spans="2:9" ht="15.75" customHeight="1" x14ac:dyDescent="0.25">
      <c r="B830" s="72" t="s">
        <v>1199</v>
      </c>
      <c r="C830" s="72" t="s">
        <v>332</v>
      </c>
      <c r="D830" s="84" t="s">
        <v>173</v>
      </c>
      <c r="E830" s="85"/>
      <c r="F830" s="71"/>
      <c r="G830" s="71"/>
      <c r="H830" s="22"/>
      <c r="I830" s="22"/>
    </row>
    <row r="831" spans="2:9" ht="15.75" customHeight="1" x14ac:dyDescent="0.25">
      <c r="B831" s="59" t="s">
        <v>1200</v>
      </c>
      <c r="C831" s="59" t="s">
        <v>367</v>
      </c>
      <c r="D831" s="60" t="s">
        <v>176</v>
      </c>
      <c r="E831" s="35">
        <v>904.04</v>
      </c>
      <c r="F831" s="65"/>
      <c r="G831" s="65"/>
      <c r="H831" s="22"/>
      <c r="I831" s="22"/>
    </row>
    <row r="832" spans="2:9" ht="15.75" customHeight="1" x14ac:dyDescent="0.25">
      <c r="B832" s="59" t="s">
        <v>1201</v>
      </c>
      <c r="C832" s="59" t="s">
        <v>376</v>
      </c>
      <c r="D832" s="60" t="s">
        <v>176</v>
      </c>
      <c r="E832" s="35">
        <v>633.66</v>
      </c>
      <c r="F832" s="65"/>
      <c r="G832" s="65"/>
      <c r="H832" s="22"/>
      <c r="I832" s="22"/>
    </row>
    <row r="833" spans="2:9" ht="15.75" customHeight="1" x14ac:dyDescent="0.25">
      <c r="B833" s="59" t="s">
        <v>1202</v>
      </c>
      <c r="C833" s="59" t="s">
        <v>380</v>
      </c>
      <c r="D833" s="60" t="s">
        <v>176</v>
      </c>
      <c r="E833" s="35">
        <v>633.66</v>
      </c>
      <c r="F833" s="65"/>
      <c r="G833" s="65"/>
      <c r="H833" s="22"/>
      <c r="I833" s="22"/>
    </row>
    <row r="834" spans="2:9" ht="15.75" customHeight="1" x14ac:dyDescent="0.25">
      <c r="B834" s="59" t="s">
        <v>1203</v>
      </c>
      <c r="C834" s="59" t="s">
        <v>1204</v>
      </c>
      <c r="D834" s="60" t="s">
        <v>176</v>
      </c>
      <c r="E834" s="35">
        <v>367.44</v>
      </c>
      <c r="F834" s="65"/>
      <c r="G834" s="65"/>
      <c r="H834" s="22"/>
      <c r="I834" s="22"/>
    </row>
    <row r="835" spans="2:9" ht="15.75" customHeight="1" x14ac:dyDescent="0.25">
      <c r="B835" s="59" t="s">
        <v>1205</v>
      </c>
      <c r="C835" s="59" t="s">
        <v>611</v>
      </c>
      <c r="D835" s="60" t="s">
        <v>176</v>
      </c>
      <c r="E835" s="35">
        <v>192.9</v>
      </c>
      <c r="F835" s="65"/>
      <c r="G835" s="65"/>
      <c r="H835" s="22"/>
      <c r="I835" s="22"/>
    </row>
    <row r="836" spans="2:9" ht="15.75" customHeight="1" x14ac:dyDescent="0.25">
      <c r="B836" s="72" t="s">
        <v>1206</v>
      </c>
      <c r="C836" s="72" t="s">
        <v>347</v>
      </c>
      <c r="D836" s="84" t="s">
        <v>173</v>
      </c>
      <c r="E836" s="85"/>
      <c r="F836" s="71"/>
      <c r="G836" s="71"/>
      <c r="H836" s="22"/>
      <c r="I836" s="22"/>
    </row>
    <row r="837" spans="2:9" ht="15.75" customHeight="1" x14ac:dyDescent="0.25">
      <c r="B837" s="59" t="s">
        <v>1207</v>
      </c>
      <c r="C837" s="59" t="s">
        <v>829</v>
      </c>
      <c r="D837" s="60" t="s">
        <v>176</v>
      </c>
      <c r="E837" s="35">
        <v>469.42</v>
      </c>
      <c r="F837" s="65"/>
      <c r="G837" s="65"/>
      <c r="H837" s="22"/>
      <c r="I837" s="22"/>
    </row>
    <row r="838" spans="2:9" ht="15.75" customHeight="1" x14ac:dyDescent="0.25">
      <c r="B838" s="59" t="s">
        <v>1208</v>
      </c>
      <c r="C838" s="59" t="s">
        <v>617</v>
      </c>
      <c r="D838" s="60" t="s">
        <v>176</v>
      </c>
      <c r="E838" s="35">
        <v>33.299999999999997</v>
      </c>
      <c r="F838" s="65"/>
      <c r="G838" s="65"/>
      <c r="H838" s="22"/>
      <c r="I838" s="22"/>
    </row>
    <row r="839" spans="2:9" ht="15.75" customHeight="1" x14ac:dyDescent="0.25">
      <c r="B839" s="59" t="s">
        <v>1209</v>
      </c>
      <c r="C839" s="59" t="s">
        <v>389</v>
      </c>
      <c r="D839" s="60" t="s">
        <v>181</v>
      </c>
      <c r="E839" s="35">
        <v>56.85</v>
      </c>
      <c r="F839" s="65"/>
      <c r="G839" s="65"/>
      <c r="H839" s="22"/>
      <c r="I839" s="22"/>
    </row>
    <row r="840" spans="2:9" ht="15.75" customHeight="1" x14ac:dyDescent="0.25">
      <c r="B840" s="59" t="s">
        <v>1210</v>
      </c>
      <c r="C840" s="59" t="s">
        <v>1211</v>
      </c>
      <c r="D840" s="60" t="s">
        <v>176</v>
      </c>
      <c r="E840" s="35">
        <v>39.130000000000003</v>
      </c>
      <c r="F840" s="65"/>
      <c r="G840" s="65"/>
      <c r="H840" s="22"/>
      <c r="I840" s="22"/>
    </row>
    <row r="841" spans="2:9" ht="15.75" customHeight="1" x14ac:dyDescent="0.25">
      <c r="B841" s="72" t="s">
        <v>1213</v>
      </c>
      <c r="C841" s="72" t="s">
        <v>573</v>
      </c>
      <c r="D841" s="84" t="s">
        <v>173</v>
      </c>
      <c r="E841" s="85"/>
      <c r="F841" s="71"/>
      <c r="G841" s="71"/>
      <c r="H841" s="22"/>
      <c r="I841" s="22"/>
    </row>
    <row r="842" spans="2:9" ht="15.75" customHeight="1" x14ac:dyDescent="0.25">
      <c r="B842" s="59" t="s">
        <v>1214</v>
      </c>
      <c r="C842" s="59" t="s">
        <v>378</v>
      </c>
      <c r="D842" s="60" t="s">
        <v>176</v>
      </c>
      <c r="E842" s="35">
        <v>1223.2</v>
      </c>
      <c r="F842" s="65"/>
      <c r="G842" s="65"/>
      <c r="H842" s="22"/>
      <c r="I842" s="22"/>
    </row>
    <row r="843" spans="2:9" ht="15.75" customHeight="1" x14ac:dyDescent="0.25">
      <c r="B843" s="72" t="s">
        <v>1215</v>
      </c>
      <c r="C843" s="72" t="s">
        <v>407</v>
      </c>
      <c r="D843" s="84" t="s">
        <v>173</v>
      </c>
      <c r="E843" s="85"/>
      <c r="F843" s="71"/>
      <c r="G843" s="71"/>
      <c r="H843" s="22"/>
      <c r="I843" s="22"/>
    </row>
    <row r="844" spans="2:9" ht="15.75" customHeight="1" x14ac:dyDescent="0.25">
      <c r="B844" s="59" t="s">
        <v>1216</v>
      </c>
      <c r="C844" s="59" t="s">
        <v>859</v>
      </c>
      <c r="D844" s="60" t="s">
        <v>115</v>
      </c>
      <c r="E844" s="35">
        <v>2</v>
      </c>
      <c r="F844" s="65"/>
      <c r="G844" s="65"/>
      <c r="H844" s="22"/>
      <c r="I844" s="22"/>
    </row>
    <row r="845" spans="2:9" ht="15.75" customHeight="1" x14ac:dyDescent="0.25">
      <c r="B845" s="59" t="s">
        <v>1217</v>
      </c>
      <c r="C845" s="59" t="s">
        <v>1218</v>
      </c>
      <c r="D845" s="60" t="s">
        <v>115</v>
      </c>
      <c r="E845" s="35">
        <v>2</v>
      </c>
      <c r="F845" s="65"/>
      <c r="G845" s="65"/>
      <c r="H845" s="22"/>
      <c r="I845" s="22"/>
    </row>
    <row r="846" spans="2:9" ht="15.75" customHeight="1" x14ac:dyDescent="0.25">
      <c r="B846" s="59" t="s">
        <v>1219</v>
      </c>
      <c r="C846" s="59" t="s">
        <v>861</v>
      </c>
      <c r="D846" s="60" t="s">
        <v>115</v>
      </c>
      <c r="E846" s="35">
        <v>2</v>
      </c>
      <c r="F846" s="65"/>
      <c r="G846" s="65"/>
      <c r="H846" s="22"/>
      <c r="I846" s="22"/>
    </row>
    <row r="847" spans="2:9" ht="15.75" customHeight="1" x14ac:dyDescent="0.25">
      <c r="B847" s="59" t="s">
        <v>1220</v>
      </c>
      <c r="C847" s="59" t="s">
        <v>1221</v>
      </c>
      <c r="D847" s="60" t="s">
        <v>115</v>
      </c>
      <c r="E847" s="35">
        <v>4</v>
      </c>
      <c r="F847" s="65"/>
      <c r="G847" s="65"/>
      <c r="H847" s="22"/>
      <c r="I847" s="22"/>
    </row>
    <row r="848" spans="2:9" ht="15.75" customHeight="1" x14ac:dyDescent="0.25">
      <c r="B848" s="59" t="s">
        <v>1222</v>
      </c>
      <c r="C848" s="59" t="s">
        <v>1223</v>
      </c>
      <c r="D848" s="60" t="s">
        <v>115</v>
      </c>
      <c r="E848" s="35">
        <v>2</v>
      </c>
      <c r="F848" s="65"/>
      <c r="G848" s="65"/>
      <c r="H848" s="22"/>
      <c r="I848" s="22"/>
    </row>
    <row r="849" spans="2:9" ht="15.75" customHeight="1" x14ac:dyDescent="0.25">
      <c r="B849" s="59" t="s">
        <v>1224</v>
      </c>
      <c r="C849" s="59" t="s">
        <v>1422</v>
      </c>
      <c r="D849" s="60" t="s">
        <v>115</v>
      </c>
      <c r="E849" s="35">
        <v>1</v>
      </c>
      <c r="F849" s="65"/>
      <c r="G849" s="65"/>
      <c r="H849" s="22"/>
      <c r="I849" s="22"/>
    </row>
    <row r="850" spans="2:9" ht="15.75" customHeight="1" x14ac:dyDescent="0.25">
      <c r="B850" s="59" t="s">
        <v>1225</v>
      </c>
      <c r="C850" s="59" t="s">
        <v>1226</v>
      </c>
      <c r="D850" s="60" t="s">
        <v>115</v>
      </c>
      <c r="E850" s="35">
        <v>8</v>
      </c>
      <c r="F850" s="65"/>
      <c r="G850" s="65"/>
      <c r="H850" s="22"/>
      <c r="I850" s="22"/>
    </row>
    <row r="851" spans="2:9" ht="15.75" customHeight="1" x14ac:dyDescent="0.25">
      <c r="B851" s="59" t="s">
        <v>1227</v>
      </c>
      <c r="C851" s="59" t="s">
        <v>1228</v>
      </c>
      <c r="D851" s="60" t="s">
        <v>115</v>
      </c>
      <c r="E851" s="35">
        <v>8</v>
      </c>
      <c r="F851" s="65"/>
      <c r="G851" s="65"/>
      <c r="H851" s="22"/>
      <c r="I851" s="22"/>
    </row>
    <row r="852" spans="2:9" ht="15.75" customHeight="1" x14ac:dyDescent="0.25">
      <c r="B852" s="59" t="s">
        <v>1229</v>
      </c>
      <c r="C852" s="59" t="s">
        <v>1230</v>
      </c>
      <c r="D852" s="60" t="s">
        <v>115</v>
      </c>
      <c r="E852" s="35">
        <v>4</v>
      </c>
      <c r="F852" s="65"/>
      <c r="G852" s="65"/>
      <c r="H852" s="22"/>
      <c r="I852" s="22"/>
    </row>
    <row r="853" spans="2:9" ht="15.75" customHeight="1" x14ac:dyDescent="0.25">
      <c r="B853" s="59" t="s">
        <v>1231</v>
      </c>
      <c r="C853" s="59" t="s">
        <v>1232</v>
      </c>
      <c r="D853" s="60" t="s">
        <v>115</v>
      </c>
      <c r="E853" s="35">
        <v>4</v>
      </c>
      <c r="F853" s="65"/>
      <c r="G853" s="65"/>
      <c r="H853" s="22"/>
      <c r="I853" s="22"/>
    </row>
    <row r="854" spans="2:9" ht="15.75" customHeight="1" x14ac:dyDescent="0.25">
      <c r="B854" s="59" t="s">
        <v>1233</v>
      </c>
      <c r="C854" s="59" t="s">
        <v>1234</v>
      </c>
      <c r="D854" s="60" t="s">
        <v>115</v>
      </c>
      <c r="E854" s="35">
        <v>2</v>
      </c>
      <c r="F854" s="65"/>
      <c r="G854" s="65"/>
      <c r="H854" s="22"/>
      <c r="I854" s="22"/>
    </row>
    <row r="855" spans="2:9" ht="15.75" customHeight="1" x14ac:dyDescent="0.25">
      <c r="B855" s="59" t="s">
        <v>1235</v>
      </c>
      <c r="C855" s="59" t="s">
        <v>1236</v>
      </c>
      <c r="D855" s="60" t="s">
        <v>115</v>
      </c>
      <c r="E855" s="35">
        <v>2</v>
      </c>
      <c r="F855" s="65"/>
      <c r="G855" s="65"/>
      <c r="H855" s="22"/>
      <c r="I855" s="22"/>
    </row>
    <row r="856" spans="2:9" ht="15.75" customHeight="1" x14ac:dyDescent="0.25">
      <c r="B856" s="59" t="s">
        <v>1237</v>
      </c>
      <c r="C856" s="59" t="s">
        <v>1238</v>
      </c>
      <c r="D856" s="60" t="s">
        <v>115</v>
      </c>
      <c r="E856" s="35">
        <v>6</v>
      </c>
      <c r="F856" s="65"/>
      <c r="G856" s="65"/>
      <c r="H856" s="22"/>
      <c r="I856" s="22"/>
    </row>
    <row r="857" spans="2:9" ht="15.75" customHeight="1" x14ac:dyDescent="0.25">
      <c r="B857" s="59" t="s">
        <v>1239</v>
      </c>
      <c r="C857" s="59" t="s">
        <v>1240</v>
      </c>
      <c r="D857" s="60" t="s">
        <v>115</v>
      </c>
      <c r="E857" s="35">
        <v>1</v>
      </c>
      <c r="F857" s="65"/>
      <c r="G857" s="65"/>
      <c r="H857" s="22"/>
      <c r="I857" s="22"/>
    </row>
    <row r="858" spans="2:9" ht="15.75" customHeight="1" x14ac:dyDescent="0.25">
      <c r="B858" s="59" t="s">
        <v>1241</v>
      </c>
      <c r="C858" s="59" t="s">
        <v>1784</v>
      </c>
      <c r="D858" s="60" t="s">
        <v>115</v>
      </c>
      <c r="E858" s="35">
        <v>4</v>
      </c>
      <c r="F858" s="65"/>
      <c r="G858" s="65"/>
      <c r="H858" s="22"/>
      <c r="I858" s="22"/>
    </row>
    <row r="859" spans="2:9" ht="15.75" customHeight="1" x14ac:dyDescent="0.25">
      <c r="B859" s="59" t="s">
        <v>1242</v>
      </c>
      <c r="C859" s="59" t="s">
        <v>1243</v>
      </c>
      <c r="D859" s="60" t="s">
        <v>115</v>
      </c>
      <c r="E859" s="35">
        <v>3</v>
      </c>
      <c r="F859" s="65"/>
      <c r="G859" s="65"/>
      <c r="H859" s="22"/>
      <c r="I859" s="22"/>
    </row>
    <row r="860" spans="2:9" ht="15.75" customHeight="1" x14ac:dyDescent="0.25">
      <c r="B860" s="72" t="s">
        <v>1244</v>
      </c>
      <c r="C860" s="72" t="s">
        <v>445</v>
      </c>
      <c r="D860" s="84" t="s">
        <v>173</v>
      </c>
      <c r="E860" s="85"/>
      <c r="F860" s="71"/>
      <c r="G860" s="71"/>
      <c r="H860" s="22"/>
      <c r="I860" s="22"/>
    </row>
    <row r="861" spans="2:9" ht="15.75" customHeight="1" x14ac:dyDescent="0.25">
      <c r="B861" s="59" t="s">
        <v>1245</v>
      </c>
      <c r="C861" s="59" t="s">
        <v>660</v>
      </c>
      <c r="D861" s="60" t="s">
        <v>115</v>
      </c>
      <c r="E861" s="35">
        <v>4</v>
      </c>
      <c r="F861" s="65"/>
      <c r="G861" s="65"/>
      <c r="H861" s="22"/>
      <c r="I861" s="22"/>
    </row>
    <row r="862" spans="2:9" ht="15.75" customHeight="1" x14ac:dyDescent="0.25">
      <c r="B862" s="59" t="s">
        <v>1246</v>
      </c>
      <c r="C862" s="59" t="s">
        <v>447</v>
      </c>
      <c r="D862" s="60" t="s">
        <v>115</v>
      </c>
      <c r="E862" s="35">
        <v>9</v>
      </c>
      <c r="F862" s="65"/>
      <c r="G862" s="65"/>
      <c r="H862" s="22"/>
      <c r="I862" s="22"/>
    </row>
    <row r="863" spans="2:9" ht="15.75" customHeight="1" x14ac:dyDescent="0.25">
      <c r="B863" s="72" t="s">
        <v>1247</v>
      </c>
      <c r="C863" s="72" t="s">
        <v>453</v>
      </c>
      <c r="D863" s="84" t="s">
        <v>173</v>
      </c>
      <c r="E863" s="85"/>
      <c r="F863" s="71"/>
      <c r="G863" s="71"/>
      <c r="H863" s="22"/>
      <c r="I863" s="22"/>
    </row>
    <row r="864" spans="2:9" ht="15.75" customHeight="1" x14ac:dyDescent="0.25">
      <c r="B864" s="59" t="s">
        <v>1248</v>
      </c>
      <c r="C864" s="59" t="s">
        <v>470</v>
      </c>
      <c r="D864" s="60" t="s">
        <v>115</v>
      </c>
      <c r="E864" s="35">
        <v>1</v>
      </c>
      <c r="F864" s="65"/>
      <c r="G864" s="65"/>
      <c r="H864" s="22"/>
      <c r="I864" s="22"/>
    </row>
    <row r="865" spans="2:9" ht="15.75" customHeight="1" x14ac:dyDescent="0.25">
      <c r="B865" s="59" t="s">
        <v>1249</v>
      </c>
      <c r="C865" s="59" t="s">
        <v>686</v>
      </c>
      <c r="D865" s="60" t="s">
        <v>115</v>
      </c>
      <c r="E865" s="35">
        <v>1</v>
      </c>
      <c r="F865" s="65"/>
      <c r="G865" s="65"/>
      <c r="H865" s="22"/>
      <c r="I865" s="22"/>
    </row>
    <row r="866" spans="2:9" ht="15.75" customHeight="1" x14ac:dyDescent="0.25">
      <c r="B866" s="59" t="s">
        <v>1250</v>
      </c>
      <c r="C866" s="59" t="s">
        <v>468</v>
      </c>
      <c r="D866" s="60" t="s">
        <v>115</v>
      </c>
      <c r="E866" s="35">
        <v>1</v>
      </c>
      <c r="F866" s="65"/>
      <c r="G866" s="65"/>
      <c r="H866" s="22"/>
      <c r="I866" s="22"/>
    </row>
    <row r="867" spans="2:9" ht="15.75" customHeight="1" x14ac:dyDescent="0.25">
      <c r="B867" s="59" t="s">
        <v>1251</v>
      </c>
      <c r="C867" s="59" t="s">
        <v>678</v>
      </c>
      <c r="D867" s="60" t="s">
        <v>115</v>
      </c>
      <c r="E867" s="35">
        <v>10</v>
      </c>
      <c r="F867" s="65"/>
      <c r="G867" s="65"/>
      <c r="H867" s="22"/>
      <c r="I867" s="22"/>
    </row>
    <row r="868" spans="2:9" ht="15.75" customHeight="1" x14ac:dyDescent="0.25">
      <c r="B868" s="59" t="s">
        <v>1252</v>
      </c>
      <c r="C868" s="59" t="s">
        <v>680</v>
      </c>
      <c r="D868" s="60" t="s">
        <v>115</v>
      </c>
      <c r="E868" s="35">
        <v>10</v>
      </c>
      <c r="F868" s="65"/>
      <c r="G868" s="65"/>
      <c r="H868" s="22"/>
      <c r="I868" s="22"/>
    </row>
    <row r="869" spans="2:9" ht="15.75" customHeight="1" x14ac:dyDescent="0.25">
      <c r="B869" s="59" t="s">
        <v>1253</v>
      </c>
      <c r="C869" s="59" t="s">
        <v>682</v>
      </c>
      <c r="D869" s="60" t="s">
        <v>115</v>
      </c>
      <c r="E869" s="35">
        <v>10</v>
      </c>
      <c r="F869" s="65"/>
      <c r="G869" s="65"/>
      <c r="H869" s="22"/>
      <c r="I869" s="22"/>
    </row>
    <row r="870" spans="2:9" ht="15.75" customHeight="1" x14ac:dyDescent="0.25">
      <c r="B870" s="59" t="s">
        <v>1254</v>
      </c>
      <c r="C870" s="59" t="s">
        <v>684</v>
      </c>
      <c r="D870" s="60" t="s">
        <v>115</v>
      </c>
      <c r="E870" s="35">
        <v>10</v>
      </c>
      <c r="F870" s="65"/>
      <c r="G870" s="65"/>
      <c r="H870" s="22"/>
      <c r="I870" s="22"/>
    </row>
    <row r="871" spans="2:9" ht="15.75" customHeight="1" x14ac:dyDescent="0.25">
      <c r="B871" s="59" t="s">
        <v>1255</v>
      </c>
      <c r="C871" s="59" t="s">
        <v>1256</v>
      </c>
      <c r="D871" s="60" t="s">
        <v>115</v>
      </c>
      <c r="E871" s="35">
        <v>10</v>
      </c>
      <c r="F871" s="65"/>
      <c r="G871" s="65"/>
      <c r="H871" s="22"/>
      <c r="I871" s="22"/>
    </row>
    <row r="872" spans="2:9" ht="15.75" customHeight="1" x14ac:dyDescent="0.25">
      <c r="B872" s="59" t="s">
        <v>1257</v>
      </c>
      <c r="C872" s="59" t="s">
        <v>1258</v>
      </c>
      <c r="D872" s="60" t="s">
        <v>115</v>
      </c>
      <c r="E872" s="35">
        <v>10</v>
      </c>
      <c r="F872" s="65"/>
      <c r="G872" s="65"/>
      <c r="H872" s="22"/>
      <c r="I872" s="22"/>
    </row>
    <row r="873" spans="2:9" ht="15.75" customHeight="1" x14ac:dyDescent="0.25">
      <c r="B873" s="59" t="s">
        <v>1259</v>
      </c>
      <c r="C873" s="59" t="s">
        <v>1260</v>
      </c>
      <c r="D873" s="60" t="s">
        <v>115</v>
      </c>
      <c r="E873" s="35">
        <v>10</v>
      </c>
      <c r="F873" s="65"/>
      <c r="G873" s="65"/>
      <c r="H873" s="22"/>
      <c r="I873" s="22"/>
    </row>
    <row r="874" spans="2:9" ht="15.75" customHeight="1" x14ac:dyDescent="0.25">
      <c r="B874" s="59" t="s">
        <v>1261</v>
      </c>
      <c r="C874" s="59" t="s">
        <v>1262</v>
      </c>
      <c r="D874" s="60" t="s">
        <v>115</v>
      </c>
      <c r="E874" s="35">
        <v>10</v>
      </c>
      <c r="F874" s="65"/>
      <c r="G874" s="65"/>
      <c r="H874" s="22"/>
      <c r="I874" s="22"/>
    </row>
    <row r="875" spans="2:9" ht="15.75" customHeight="1" x14ac:dyDescent="0.25">
      <c r="B875" s="59" t="s">
        <v>1263</v>
      </c>
      <c r="C875" s="59" t="s">
        <v>1264</v>
      </c>
      <c r="D875" s="60" t="s">
        <v>115</v>
      </c>
      <c r="E875" s="35">
        <v>4</v>
      </c>
      <c r="F875" s="65"/>
      <c r="G875" s="65"/>
      <c r="H875" s="22"/>
      <c r="I875" s="22"/>
    </row>
    <row r="876" spans="2:9" ht="15.75" customHeight="1" x14ac:dyDescent="0.25">
      <c r="B876" s="72" t="s">
        <v>1265</v>
      </c>
      <c r="C876" s="72" t="s">
        <v>476</v>
      </c>
      <c r="D876" s="84" t="s">
        <v>173</v>
      </c>
      <c r="E876" s="85"/>
      <c r="F876" s="71"/>
      <c r="G876" s="71"/>
      <c r="H876" s="22"/>
      <c r="I876" s="22"/>
    </row>
    <row r="877" spans="2:9" ht="15.75" customHeight="1" x14ac:dyDescent="0.25">
      <c r="B877" s="59" t="s">
        <v>1266</v>
      </c>
      <c r="C877" s="59" t="s">
        <v>482</v>
      </c>
      <c r="D877" s="60" t="s">
        <v>115</v>
      </c>
      <c r="E877" s="35">
        <v>8</v>
      </c>
      <c r="F877" s="65"/>
      <c r="G877" s="65"/>
      <c r="H877" s="22"/>
      <c r="I877" s="22"/>
    </row>
    <row r="878" spans="2:9" ht="15.75" customHeight="1" x14ac:dyDescent="0.25">
      <c r="B878" s="59" t="s">
        <v>1267</v>
      </c>
      <c r="C878" s="59" t="s">
        <v>495</v>
      </c>
      <c r="D878" s="60" t="s">
        <v>115</v>
      </c>
      <c r="E878" s="35">
        <v>8</v>
      </c>
      <c r="F878" s="65"/>
      <c r="G878" s="65"/>
      <c r="H878" s="22"/>
      <c r="I878" s="22"/>
    </row>
    <row r="879" spans="2:9" ht="15.75" customHeight="1" x14ac:dyDescent="0.25">
      <c r="B879" s="59" t="s">
        <v>1268</v>
      </c>
      <c r="C879" s="59" t="s">
        <v>488</v>
      </c>
      <c r="D879" s="60" t="s">
        <v>115</v>
      </c>
      <c r="E879" s="35">
        <v>4</v>
      </c>
      <c r="F879" s="65"/>
      <c r="G879" s="65"/>
      <c r="H879" s="22"/>
      <c r="I879" s="22"/>
    </row>
    <row r="880" spans="2:9" ht="15.75" customHeight="1" x14ac:dyDescent="0.25">
      <c r="B880" s="59" t="s">
        <v>1269</v>
      </c>
      <c r="C880" s="59" t="s">
        <v>490</v>
      </c>
      <c r="D880" s="60" t="s">
        <v>115</v>
      </c>
      <c r="E880" s="35">
        <v>8</v>
      </c>
      <c r="F880" s="65"/>
      <c r="G880" s="65"/>
      <c r="H880" s="22"/>
      <c r="I880" s="22"/>
    </row>
    <row r="881" spans="2:9" ht="15.75" customHeight="1" x14ac:dyDescent="0.25">
      <c r="B881" s="59" t="s">
        <v>1270</v>
      </c>
      <c r="C881" s="59" t="s">
        <v>492</v>
      </c>
      <c r="D881" s="60" t="s">
        <v>115</v>
      </c>
      <c r="E881" s="35">
        <v>10</v>
      </c>
      <c r="F881" s="65"/>
      <c r="G881" s="65"/>
      <c r="H881" s="22"/>
      <c r="I881" s="22"/>
    </row>
    <row r="882" spans="2:9" ht="15.75" customHeight="1" x14ac:dyDescent="0.25">
      <c r="B882" s="72" t="s">
        <v>1271</v>
      </c>
      <c r="C882" s="72" t="s">
        <v>497</v>
      </c>
      <c r="D882" s="84" t="s">
        <v>173</v>
      </c>
      <c r="E882" s="85"/>
      <c r="F882" s="71"/>
      <c r="G882" s="71"/>
      <c r="H882" s="22"/>
      <c r="I882" s="22"/>
    </row>
    <row r="883" spans="2:9" ht="15.75" customHeight="1" x14ac:dyDescent="0.25">
      <c r="B883" s="59" t="s">
        <v>1272</v>
      </c>
      <c r="C883" s="59" t="s">
        <v>499</v>
      </c>
      <c r="D883" s="60" t="s">
        <v>115</v>
      </c>
      <c r="E883" s="35">
        <v>6</v>
      </c>
      <c r="F883" s="65"/>
      <c r="G883" s="65"/>
      <c r="H883" s="22"/>
      <c r="I883" s="22"/>
    </row>
    <row r="884" spans="2:9" ht="15.75" customHeight="1" x14ac:dyDescent="0.25">
      <c r="B884" s="59" t="s">
        <v>1273</v>
      </c>
      <c r="C884" s="59" t="s">
        <v>505</v>
      </c>
      <c r="D884" s="60" t="s">
        <v>115</v>
      </c>
      <c r="E884" s="35">
        <v>5</v>
      </c>
      <c r="F884" s="65"/>
      <c r="G884" s="65"/>
      <c r="H884" s="22"/>
      <c r="I884" s="22"/>
    </row>
    <row r="885" spans="2:9" ht="15.75" customHeight="1" x14ac:dyDescent="0.25">
      <c r="B885" s="59" t="s">
        <v>1274</v>
      </c>
      <c r="C885" s="59" t="s">
        <v>1074</v>
      </c>
      <c r="D885" s="60" t="s">
        <v>115</v>
      </c>
      <c r="E885" s="35">
        <v>4</v>
      </c>
      <c r="F885" s="65"/>
      <c r="G885" s="65"/>
      <c r="H885" s="22"/>
      <c r="I885" s="22"/>
    </row>
    <row r="886" spans="2:9" ht="15.75" customHeight="1" x14ac:dyDescent="0.25">
      <c r="B886" s="59" t="s">
        <v>1275</v>
      </c>
      <c r="C886" s="59" t="s">
        <v>1276</v>
      </c>
      <c r="D886" s="60" t="s">
        <v>176</v>
      </c>
      <c r="E886" s="35">
        <v>190.06</v>
      </c>
      <c r="F886" s="65"/>
      <c r="G886" s="65"/>
      <c r="H886" s="22"/>
      <c r="I886" s="22"/>
    </row>
    <row r="887" spans="2:9" ht="15.75" customHeight="1" x14ac:dyDescent="0.25">
      <c r="B887" s="59" t="s">
        <v>1277</v>
      </c>
      <c r="C887" s="59" t="s">
        <v>501</v>
      </c>
      <c r="D887" s="60" t="s">
        <v>186</v>
      </c>
      <c r="E887" s="35">
        <v>47.51</v>
      </c>
      <c r="F887" s="65"/>
      <c r="G887" s="65"/>
      <c r="H887" s="22"/>
      <c r="I887" s="22"/>
    </row>
    <row r="888" spans="2:9" ht="15.75" customHeight="1" x14ac:dyDescent="0.25">
      <c r="B888" s="72" t="s">
        <v>1278</v>
      </c>
      <c r="C888" s="72" t="s">
        <v>510</v>
      </c>
      <c r="D888" s="84" t="s">
        <v>173</v>
      </c>
      <c r="E888" s="85"/>
      <c r="F888" s="71"/>
      <c r="G888" s="71"/>
      <c r="H888" s="22"/>
      <c r="I888" s="22"/>
    </row>
    <row r="889" spans="2:9" ht="15.75" customHeight="1" x14ac:dyDescent="0.25">
      <c r="B889" s="59" t="s">
        <v>1279</v>
      </c>
      <c r="C889" s="59" t="s">
        <v>697</v>
      </c>
      <c r="D889" s="60" t="s">
        <v>115</v>
      </c>
      <c r="E889" s="35">
        <v>40</v>
      </c>
      <c r="F889" s="65"/>
      <c r="G889" s="65"/>
      <c r="H889" s="22"/>
      <c r="I889" s="22"/>
    </row>
    <row r="890" spans="2:9" ht="15.75" customHeight="1" x14ac:dyDescent="0.25">
      <c r="B890" s="59" t="s">
        <v>1280</v>
      </c>
      <c r="C890" s="59" t="s">
        <v>699</v>
      </c>
      <c r="D890" s="60" t="s">
        <v>115</v>
      </c>
      <c r="E890" s="35">
        <v>36</v>
      </c>
      <c r="F890" s="65"/>
      <c r="G890" s="65"/>
      <c r="H890" s="22"/>
      <c r="I890" s="22"/>
    </row>
    <row r="891" spans="2:9" ht="15.75" customHeight="1" x14ac:dyDescent="0.25">
      <c r="B891" s="59" t="s">
        <v>1281</v>
      </c>
      <c r="C891" s="59" t="s">
        <v>893</v>
      </c>
      <c r="D891" s="60" t="s">
        <v>115</v>
      </c>
      <c r="E891" s="35">
        <v>2</v>
      </c>
      <c r="F891" s="65"/>
      <c r="G891" s="65"/>
      <c r="H891" s="22"/>
      <c r="I891" s="22"/>
    </row>
    <row r="892" spans="2:9" ht="15.75" customHeight="1" x14ac:dyDescent="0.25">
      <c r="B892" s="59" t="s">
        <v>1282</v>
      </c>
      <c r="C892" s="59" t="s">
        <v>1283</v>
      </c>
      <c r="D892" s="60" t="s">
        <v>115</v>
      </c>
      <c r="E892" s="35">
        <v>2</v>
      </c>
      <c r="F892" s="65"/>
      <c r="G892" s="65"/>
      <c r="H892" s="22"/>
      <c r="I892" s="22"/>
    </row>
    <row r="893" spans="2:9" ht="15.75" customHeight="1" x14ac:dyDescent="0.25">
      <c r="B893" s="59" t="s">
        <v>1284</v>
      </c>
      <c r="C893" s="59" t="s">
        <v>1285</v>
      </c>
      <c r="D893" s="60" t="s">
        <v>115</v>
      </c>
      <c r="E893" s="35">
        <v>8</v>
      </c>
      <c r="F893" s="65"/>
      <c r="G893" s="65"/>
      <c r="H893" s="22"/>
      <c r="I893" s="22"/>
    </row>
    <row r="894" spans="2:9" ht="15.75" customHeight="1" x14ac:dyDescent="0.25">
      <c r="B894" s="59" t="s">
        <v>1286</v>
      </c>
      <c r="C894" s="59" t="s">
        <v>2345</v>
      </c>
      <c r="D894" s="60" t="s">
        <v>115</v>
      </c>
      <c r="E894" s="35">
        <v>4</v>
      </c>
      <c r="F894" s="65"/>
      <c r="G894" s="65"/>
      <c r="H894" s="22"/>
      <c r="I894" s="22"/>
    </row>
    <row r="895" spans="2:9" ht="15.75" customHeight="1" x14ac:dyDescent="0.25">
      <c r="B895" s="59" t="s">
        <v>1287</v>
      </c>
      <c r="C895" s="59" t="s">
        <v>2265</v>
      </c>
      <c r="D895" s="60" t="s">
        <v>115</v>
      </c>
      <c r="E895" s="35">
        <v>14</v>
      </c>
      <c r="F895" s="65"/>
      <c r="G895" s="65"/>
      <c r="H895" s="22"/>
      <c r="I895" s="22"/>
    </row>
    <row r="896" spans="2:9" ht="15.75" customHeight="1" x14ac:dyDescent="0.25">
      <c r="B896" s="59" t="s">
        <v>1288</v>
      </c>
      <c r="C896" s="59" t="s">
        <v>512</v>
      </c>
      <c r="D896" s="60" t="s">
        <v>115</v>
      </c>
      <c r="E896" s="35">
        <v>4</v>
      </c>
      <c r="F896" s="65"/>
      <c r="G896" s="65"/>
      <c r="H896" s="22"/>
      <c r="I896" s="22"/>
    </row>
    <row r="897" spans="2:9" ht="15.75" customHeight="1" x14ac:dyDescent="0.25">
      <c r="B897" s="59" t="s">
        <v>2346</v>
      </c>
      <c r="C897" s="59" t="s">
        <v>522</v>
      </c>
      <c r="D897" s="60" t="s">
        <v>115</v>
      </c>
      <c r="E897" s="35">
        <v>4</v>
      </c>
      <c r="F897" s="65"/>
      <c r="G897" s="65"/>
      <c r="H897" s="22"/>
      <c r="I897" s="22"/>
    </row>
    <row r="898" spans="2:9" ht="15.75" customHeight="1" x14ac:dyDescent="0.25">
      <c r="B898" s="72" t="s">
        <v>1290</v>
      </c>
      <c r="C898" s="72" t="s">
        <v>351</v>
      </c>
      <c r="D898" s="84" t="s">
        <v>173</v>
      </c>
      <c r="E898" s="85"/>
      <c r="F898" s="71"/>
      <c r="G898" s="71"/>
      <c r="H898" s="22"/>
      <c r="I898" s="22"/>
    </row>
    <row r="899" spans="2:9" ht="15.75" customHeight="1" x14ac:dyDescent="0.25">
      <c r="B899" s="59" t="s">
        <v>1291</v>
      </c>
      <c r="C899" s="59" t="s">
        <v>532</v>
      </c>
      <c r="D899" s="60" t="s">
        <v>176</v>
      </c>
      <c r="E899" s="35">
        <v>864.25</v>
      </c>
      <c r="F899" s="65"/>
      <c r="G899" s="65"/>
      <c r="H899" s="22"/>
      <c r="I899" s="22"/>
    </row>
    <row r="900" spans="2:9" ht="15.75" customHeight="1" x14ac:dyDescent="0.25">
      <c r="B900" s="59" t="s">
        <v>1292</v>
      </c>
      <c r="C900" s="59" t="s">
        <v>529</v>
      </c>
      <c r="D900" s="60" t="s">
        <v>530</v>
      </c>
      <c r="E900" s="35">
        <v>1</v>
      </c>
      <c r="F900" s="65"/>
      <c r="G900" s="65"/>
      <c r="H900" s="22"/>
      <c r="I900" s="22"/>
    </row>
    <row r="901" spans="2:9" ht="15.75" customHeight="1" x14ac:dyDescent="0.25">
      <c r="B901" s="47" t="s">
        <v>1293</v>
      </c>
      <c r="C901" s="47" t="s">
        <v>2154</v>
      </c>
      <c r="D901" s="48" t="s">
        <v>173</v>
      </c>
      <c r="E901" s="49"/>
      <c r="F901" s="50"/>
      <c r="G901" s="50"/>
      <c r="H901" s="22"/>
      <c r="I901" s="22"/>
    </row>
    <row r="902" spans="2:9" ht="15.75" customHeight="1" x14ac:dyDescent="0.25">
      <c r="B902" s="72" t="s">
        <v>1294</v>
      </c>
      <c r="C902" s="72" t="s">
        <v>172</v>
      </c>
      <c r="D902" s="84" t="s">
        <v>173</v>
      </c>
      <c r="E902" s="85"/>
      <c r="F902" s="71"/>
      <c r="G902" s="71"/>
      <c r="H902" s="22"/>
      <c r="I902" s="22"/>
    </row>
    <row r="903" spans="2:9" ht="15.75" customHeight="1" x14ac:dyDescent="0.25">
      <c r="B903" s="59" t="s">
        <v>1295</v>
      </c>
      <c r="C903" s="59" t="s">
        <v>175</v>
      </c>
      <c r="D903" s="60" t="s">
        <v>176</v>
      </c>
      <c r="E903" s="35">
        <v>873.82</v>
      </c>
      <c r="F903" s="65"/>
      <c r="G903" s="65"/>
      <c r="H903" s="22"/>
      <c r="I903" s="22"/>
    </row>
    <row r="904" spans="2:9" ht="15.75" customHeight="1" x14ac:dyDescent="0.25">
      <c r="B904" s="59" t="s">
        <v>1296</v>
      </c>
      <c r="C904" s="59" t="s">
        <v>178</v>
      </c>
      <c r="D904" s="60" t="s">
        <v>176</v>
      </c>
      <c r="E904" s="35">
        <v>873.82</v>
      </c>
      <c r="F904" s="65"/>
      <c r="G904" s="65"/>
      <c r="H904" s="22"/>
      <c r="I904" s="22"/>
    </row>
    <row r="905" spans="2:9" ht="15.75" customHeight="1" x14ac:dyDescent="0.25">
      <c r="B905" s="59" t="s">
        <v>1297</v>
      </c>
      <c r="C905" s="59" t="s">
        <v>180</v>
      </c>
      <c r="D905" s="60" t="s">
        <v>181</v>
      </c>
      <c r="E905" s="35">
        <v>77.650000000000006</v>
      </c>
      <c r="F905" s="65"/>
      <c r="G905" s="65"/>
      <c r="H905" s="22"/>
      <c r="I905" s="22"/>
    </row>
    <row r="906" spans="2:9" ht="15.75" customHeight="1" x14ac:dyDescent="0.25">
      <c r="B906" s="72" t="s">
        <v>1298</v>
      </c>
      <c r="C906" s="72" t="s">
        <v>183</v>
      </c>
      <c r="D906" s="84" t="s">
        <v>173</v>
      </c>
      <c r="E906" s="85"/>
      <c r="F906" s="71"/>
      <c r="G906" s="71"/>
      <c r="H906" s="22"/>
      <c r="I906" s="22"/>
    </row>
    <row r="907" spans="2:9" ht="15.75" customHeight="1" x14ac:dyDescent="0.25">
      <c r="B907" s="59" t="s">
        <v>1299</v>
      </c>
      <c r="C907" s="59" t="s">
        <v>185</v>
      </c>
      <c r="D907" s="60" t="s">
        <v>186</v>
      </c>
      <c r="E907" s="35">
        <v>174.76</v>
      </c>
      <c r="F907" s="65"/>
      <c r="G907" s="65"/>
      <c r="H907" s="22"/>
      <c r="I907" s="22"/>
    </row>
    <row r="908" spans="2:9" ht="15.75" customHeight="1" x14ac:dyDescent="0.25">
      <c r="B908" s="59" t="s">
        <v>1300</v>
      </c>
      <c r="C908" s="59" t="s">
        <v>188</v>
      </c>
      <c r="D908" s="60" t="s">
        <v>189</v>
      </c>
      <c r="E908" s="35">
        <v>1747.6</v>
      </c>
      <c r="F908" s="65"/>
      <c r="G908" s="65"/>
      <c r="H908" s="22"/>
      <c r="I908" s="22"/>
    </row>
    <row r="909" spans="2:9" ht="15.75" customHeight="1" x14ac:dyDescent="0.25">
      <c r="B909" s="72" t="s">
        <v>1301</v>
      </c>
      <c r="C909" s="72" t="s">
        <v>191</v>
      </c>
      <c r="D909" s="84" t="s">
        <v>173</v>
      </c>
      <c r="E909" s="85"/>
      <c r="F909" s="71"/>
      <c r="G909" s="71"/>
      <c r="H909" s="22"/>
      <c r="I909" s="22"/>
    </row>
    <row r="910" spans="2:9" ht="15.75" customHeight="1" x14ac:dyDescent="0.25">
      <c r="B910" s="72" t="s">
        <v>1302</v>
      </c>
      <c r="C910" s="72" t="s">
        <v>193</v>
      </c>
      <c r="D910" s="84" t="s">
        <v>173</v>
      </c>
      <c r="E910" s="85"/>
      <c r="F910" s="71"/>
      <c r="G910" s="71"/>
      <c r="H910" s="22"/>
      <c r="I910" s="22"/>
    </row>
    <row r="911" spans="2:9" ht="15.75" customHeight="1" x14ac:dyDescent="0.25">
      <c r="B911" s="59" t="s">
        <v>1303</v>
      </c>
      <c r="C911" s="59" t="s">
        <v>724</v>
      </c>
      <c r="D911" s="60" t="s">
        <v>181</v>
      </c>
      <c r="E911" s="35">
        <v>384</v>
      </c>
      <c r="F911" s="65"/>
      <c r="G911" s="65"/>
      <c r="H911" s="22"/>
      <c r="I911" s="22"/>
    </row>
    <row r="912" spans="2:9" ht="15.75" customHeight="1" x14ac:dyDescent="0.25">
      <c r="B912" s="59" t="s">
        <v>1304</v>
      </c>
      <c r="C912" s="59" t="s">
        <v>197</v>
      </c>
      <c r="D912" s="60" t="s">
        <v>115</v>
      </c>
      <c r="E912" s="35">
        <v>32</v>
      </c>
      <c r="F912" s="65"/>
      <c r="G912" s="65"/>
      <c r="H912" s="22"/>
      <c r="I912" s="22"/>
    </row>
    <row r="913" spans="2:9" ht="15.75" customHeight="1" x14ac:dyDescent="0.25">
      <c r="B913" s="59" t="s">
        <v>1305</v>
      </c>
      <c r="C913" s="59" t="s">
        <v>199</v>
      </c>
      <c r="D913" s="60" t="s">
        <v>200</v>
      </c>
      <c r="E913" s="35">
        <v>14246.4</v>
      </c>
      <c r="F913" s="65"/>
      <c r="G913" s="65"/>
      <c r="H913" s="22"/>
      <c r="I913" s="22"/>
    </row>
    <row r="914" spans="2:9" ht="15.75" customHeight="1" x14ac:dyDescent="0.25">
      <c r="B914" s="59" t="s">
        <v>1306</v>
      </c>
      <c r="C914" s="59" t="s">
        <v>202</v>
      </c>
      <c r="D914" s="60" t="s">
        <v>200</v>
      </c>
      <c r="E914" s="35">
        <v>2807.28</v>
      </c>
      <c r="F914" s="65"/>
      <c r="G914" s="65"/>
      <c r="H914" s="22"/>
      <c r="I914" s="22"/>
    </row>
    <row r="915" spans="2:9" ht="15.75" customHeight="1" x14ac:dyDescent="0.25">
      <c r="B915" s="59" t="s">
        <v>1307</v>
      </c>
      <c r="C915" s="59" t="s">
        <v>204</v>
      </c>
      <c r="D915" s="60" t="s">
        <v>200</v>
      </c>
      <c r="E915" s="35">
        <v>17053.68</v>
      </c>
      <c r="F915" s="65"/>
      <c r="G915" s="65"/>
      <c r="H915" s="22"/>
      <c r="I915" s="22"/>
    </row>
    <row r="916" spans="2:9" ht="15.75" customHeight="1" x14ac:dyDescent="0.25">
      <c r="B916" s="59" t="s">
        <v>1308</v>
      </c>
      <c r="C916" s="59" t="s">
        <v>206</v>
      </c>
      <c r="D916" s="60" t="s">
        <v>186</v>
      </c>
      <c r="E916" s="35">
        <v>184.53</v>
      </c>
      <c r="F916" s="65"/>
      <c r="G916" s="65"/>
      <c r="H916" s="22"/>
      <c r="I916" s="22"/>
    </row>
    <row r="917" spans="2:9" ht="15.75" customHeight="1" x14ac:dyDescent="0.25">
      <c r="B917" s="59" t="s">
        <v>1309</v>
      </c>
      <c r="C917" s="59" t="s">
        <v>185</v>
      </c>
      <c r="D917" s="60" t="s">
        <v>186</v>
      </c>
      <c r="E917" s="35">
        <v>184.53</v>
      </c>
      <c r="F917" s="65"/>
      <c r="G917" s="65"/>
      <c r="H917" s="22"/>
      <c r="I917" s="22"/>
    </row>
    <row r="918" spans="2:9" ht="15.75" customHeight="1" x14ac:dyDescent="0.25">
      <c r="B918" s="59" t="s">
        <v>1310</v>
      </c>
      <c r="C918" s="59" t="s">
        <v>188</v>
      </c>
      <c r="D918" s="60" t="s">
        <v>189</v>
      </c>
      <c r="E918" s="35">
        <v>1845.3</v>
      </c>
      <c r="F918" s="65"/>
      <c r="G918" s="65"/>
      <c r="H918" s="22"/>
      <c r="I918" s="22"/>
    </row>
    <row r="919" spans="2:9" ht="15.75" customHeight="1" x14ac:dyDescent="0.25">
      <c r="B919" s="72" t="s">
        <v>1311</v>
      </c>
      <c r="C919" s="72" t="s">
        <v>210</v>
      </c>
      <c r="D919" s="84" t="s">
        <v>173</v>
      </c>
      <c r="E919" s="85"/>
      <c r="F919" s="71"/>
      <c r="G919" s="71"/>
      <c r="H919" s="22"/>
      <c r="I919" s="22"/>
    </row>
    <row r="920" spans="2:9" ht="15.75" customHeight="1" x14ac:dyDescent="0.25">
      <c r="B920" s="59" t="s">
        <v>1312</v>
      </c>
      <c r="C920" s="59" t="s">
        <v>212</v>
      </c>
      <c r="D920" s="60" t="s">
        <v>186</v>
      </c>
      <c r="E920" s="35">
        <v>30.39</v>
      </c>
      <c r="F920" s="65"/>
      <c r="G920" s="65"/>
      <c r="H920" s="22"/>
      <c r="I920" s="22"/>
    </row>
    <row r="921" spans="2:9" ht="15.75" customHeight="1" x14ac:dyDescent="0.25">
      <c r="B921" s="59" t="s">
        <v>1313</v>
      </c>
      <c r="C921" s="59" t="s">
        <v>214</v>
      </c>
      <c r="D921" s="60" t="s">
        <v>176</v>
      </c>
      <c r="E921" s="35">
        <v>151.36000000000001</v>
      </c>
      <c r="F921" s="65"/>
      <c r="G921" s="65"/>
      <c r="H921" s="22"/>
      <c r="I921" s="22"/>
    </row>
    <row r="922" spans="2:9" ht="15.75" customHeight="1" x14ac:dyDescent="0.25">
      <c r="B922" s="59" t="s">
        <v>1314</v>
      </c>
      <c r="C922" s="59" t="s">
        <v>216</v>
      </c>
      <c r="D922" s="60" t="s">
        <v>176</v>
      </c>
      <c r="E922" s="35">
        <v>112.64</v>
      </c>
      <c r="F922" s="65"/>
      <c r="G922" s="65"/>
      <c r="H922" s="22"/>
      <c r="I922" s="22"/>
    </row>
    <row r="923" spans="2:9" ht="15.75" customHeight="1" x14ac:dyDescent="0.25">
      <c r="B923" s="59" t="s">
        <v>1315</v>
      </c>
      <c r="C923" s="59" t="s">
        <v>218</v>
      </c>
      <c r="D923" s="60" t="s">
        <v>200</v>
      </c>
      <c r="E923" s="35">
        <v>1249.3800000000001</v>
      </c>
      <c r="F923" s="65"/>
      <c r="G923" s="65"/>
      <c r="H923" s="22"/>
      <c r="I923" s="22"/>
    </row>
    <row r="924" spans="2:9" ht="15.75" customHeight="1" x14ac:dyDescent="0.25">
      <c r="B924" s="59" t="s">
        <v>1316</v>
      </c>
      <c r="C924" s="59" t="s">
        <v>206</v>
      </c>
      <c r="D924" s="60" t="s">
        <v>186</v>
      </c>
      <c r="E924" s="35">
        <v>30.98</v>
      </c>
      <c r="F924" s="65"/>
      <c r="G924" s="65"/>
      <c r="H924" s="22"/>
      <c r="I924" s="22"/>
    </row>
    <row r="925" spans="2:9" ht="15.75" customHeight="1" x14ac:dyDescent="0.25">
      <c r="B925" s="59" t="s">
        <v>1317</v>
      </c>
      <c r="C925" s="59" t="s">
        <v>221</v>
      </c>
      <c r="D925" s="60" t="s">
        <v>186</v>
      </c>
      <c r="E925" s="35">
        <v>12.29</v>
      </c>
      <c r="F925" s="65"/>
      <c r="G925" s="65"/>
      <c r="H925" s="22"/>
      <c r="I925" s="22"/>
    </row>
    <row r="926" spans="2:9" ht="15.75" customHeight="1" x14ac:dyDescent="0.25">
      <c r="B926" s="59" t="s">
        <v>1318</v>
      </c>
      <c r="C926" s="59" t="s">
        <v>185</v>
      </c>
      <c r="D926" s="60" t="s">
        <v>186</v>
      </c>
      <c r="E926" s="35">
        <v>30.39</v>
      </c>
      <c r="F926" s="65"/>
      <c r="G926" s="65"/>
      <c r="H926" s="22"/>
      <c r="I926" s="22"/>
    </row>
    <row r="927" spans="2:9" ht="15.75" customHeight="1" x14ac:dyDescent="0.25">
      <c r="B927" s="59" t="s">
        <v>1319</v>
      </c>
      <c r="C927" s="59" t="s">
        <v>188</v>
      </c>
      <c r="D927" s="60" t="s">
        <v>189</v>
      </c>
      <c r="E927" s="35">
        <v>303.89999999999998</v>
      </c>
      <c r="F927" s="65"/>
      <c r="G927" s="65"/>
      <c r="H927" s="22"/>
      <c r="I927" s="22"/>
    </row>
    <row r="928" spans="2:9" ht="15.75" customHeight="1" x14ac:dyDescent="0.25">
      <c r="B928" s="59" t="s">
        <v>1320</v>
      </c>
      <c r="C928" s="59" t="s">
        <v>225</v>
      </c>
      <c r="D928" s="60" t="s">
        <v>176</v>
      </c>
      <c r="E928" s="35">
        <v>151.36000000000001</v>
      </c>
      <c r="F928" s="65"/>
      <c r="G928" s="65"/>
      <c r="H928" s="22"/>
      <c r="I928" s="22"/>
    </row>
    <row r="929" spans="2:9" ht="15.75" customHeight="1" x14ac:dyDescent="0.25">
      <c r="B929" s="72" t="s">
        <v>1321</v>
      </c>
      <c r="C929" s="72" t="s">
        <v>255</v>
      </c>
      <c r="D929" s="84" t="s">
        <v>173</v>
      </c>
      <c r="E929" s="85"/>
      <c r="F929" s="71"/>
      <c r="G929" s="71"/>
      <c r="H929" s="22"/>
      <c r="I929" s="22"/>
    </row>
    <row r="930" spans="2:9" ht="15.75" customHeight="1" x14ac:dyDescent="0.25">
      <c r="B930" s="59" t="s">
        <v>1322</v>
      </c>
      <c r="C930" s="59" t="s">
        <v>212</v>
      </c>
      <c r="D930" s="60" t="s">
        <v>186</v>
      </c>
      <c r="E930" s="35">
        <v>3.47</v>
      </c>
      <c r="F930" s="65"/>
      <c r="G930" s="65"/>
      <c r="H930" s="22"/>
      <c r="I930" s="22"/>
    </row>
    <row r="931" spans="2:9" ht="15.75" customHeight="1" x14ac:dyDescent="0.25">
      <c r="B931" s="59" t="s">
        <v>1323</v>
      </c>
      <c r="C931" s="59" t="s">
        <v>214</v>
      </c>
      <c r="D931" s="60" t="s">
        <v>176</v>
      </c>
      <c r="E931" s="35">
        <v>351.25</v>
      </c>
      <c r="F931" s="65"/>
      <c r="G931" s="65"/>
      <c r="H931" s="22"/>
      <c r="I931" s="22"/>
    </row>
    <row r="932" spans="2:9" ht="15.75" customHeight="1" x14ac:dyDescent="0.25">
      <c r="B932" s="59" t="s">
        <v>1324</v>
      </c>
      <c r="C932" s="59" t="s">
        <v>244</v>
      </c>
      <c r="D932" s="60" t="s">
        <v>186</v>
      </c>
      <c r="E932" s="35">
        <v>0.2</v>
      </c>
      <c r="F932" s="65"/>
      <c r="G932" s="65"/>
      <c r="H932" s="22"/>
      <c r="I932" s="22"/>
    </row>
    <row r="933" spans="2:9" ht="15.75" customHeight="1" x14ac:dyDescent="0.25">
      <c r="B933" s="59" t="s">
        <v>1325</v>
      </c>
      <c r="C933" s="59" t="s">
        <v>216</v>
      </c>
      <c r="D933" s="60" t="s">
        <v>176</v>
      </c>
      <c r="E933" s="35">
        <v>10.88</v>
      </c>
      <c r="F933" s="65"/>
      <c r="G933" s="65"/>
      <c r="H933" s="22"/>
      <c r="I933" s="22"/>
    </row>
    <row r="934" spans="2:9" ht="15.75" customHeight="1" x14ac:dyDescent="0.25">
      <c r="B934" s="59" t="s">
        <v>1326</v>
      </c>
      <c r="C934" s="59" t="s">
        <v>247</v>
      </c>
      <c r="D934" s="60" t="s">
        <v>200</v>
      </c>
      <c r="E934" s="35">
        <v>159.12</v>
      </c>
      <c r="F934" s="65"/>
      <c r="G934" s="65"/>
      <c r="H934" s="22"/>
      <c r="I934" s="22"/>
    </row>
    <row r="935" spans="2:9" ht="15.75" customHeight="1" x14ac:dyDescent="0.25">
      <c r="B935" s="59" t="s">
        <v>1327</v>
      </c>
      <c r="C935" s="59" t="s">
        <v>202</v>
      </c>
      <c r="D935" s="60" t="s">
        <v>200</v>
      </c>
      <c r="E935" s="35">
        <v>47.35</v>
      </c>
      <c r="F935" s="65"/>
      <c r="G935" s="65"/>
      <c r="H935" s="22"/>
      <c r="I935" s="22"/>
    </row>
    <row r="936" spans="2:9" ht="15.75" customHeight="1" x14ac:dyDescent="0.25">
      <c r="B936" s="59" t="s">
        <v>1328</v>
      </c>
      <c r="C936" s="59" t="s">
        <v>206</v>
      </c>
      <c r="D936" s="60" t="s">
        <v>186</v>
      </c>
      <c r="E936" s="35">
        <v>2.1800000000000002</v>
      </c>
      <c r="F936" s="65"/>
      <c r="G936" s="65"/>
      <c r="H936" s="22"/>
      <c r="I936" s="22"/>
    </row>
    <row r="937" spans="2:9" ht="15.75" customHeight="1" x14ac:dyDescent="0.25">
      <c r="B937" s="59" t="s">
        <v>1329</v>
      </c>
      <c r="C937" s="59" t="s">
        <v>221</v>
      </c>
      <c r="D937" s="60" t="s">
        <v>186</v>
      </c>
      <c r="E937" s="35">
        <v>1.1000000000000001</v>
      </c>
      <c r="F937" s="65"/>
      <c r="G937" s="65"/>
      <c r="H937" s="22"/>
      <c r="I937" s="22"/>
    </row>
    <row r="938" spans="2:9" ht="15.75" customHeight="1" x14ac:dyDescent="0.25">
      <c r="B938" s="59" t="s">
        <v>1330</v>
      </c>
      <c r="C938" s="59" t="s">
        <v>185</v>
      </c>
      <c r="D938" s="60" t="s">
        <v>186</v>
      </c>
      <c r="E938" s="35">
        <v>3.47</v>
      </c>
      <c r="F938" s="65"/>
      <c r="G938" s="65"/>
      <c r="H938" s="22"/>
      <c r="I938" s="22"/>
    </row>
    <row r="939" spans="2:9" ht="15.75" customHeight="1" x14ac:dyDescent="0.25">
      <c r="B939" s="59" t="s">
        <v>1331</v>
      </c>
      <c r="C939" s="59" t="s">
        <v>188</v>
      </c>
      <c r="D939" s="60" t="s">
        <v>189</v>
      </c>
      <c r="E939" s="35">
        <v>34.700000000000003</v>
      </c>
      <c r="F939" s="65"/>
      <c r="G939" s="65"/>
      <c r="H939" s="22"/>
      <c r="I939" s="22"/>
    </row>
    <row r="940" spans="2:9" ht="15.75" customHeight="1" x14ac:dyDescent="0.25">
      <c r="B940" s="59" t="s">
        <v>1332</v>
      </c>
      <c r="C940" s="59" t="s">
        <v>225</v>
      </c>
      <c r="D940" s="60" t="s">
        <v>176</v>
      </c>
      <c r="E940" s="35">
        <v>351.25</v>
      </c>
      <c r="F940" s="65"/>
      <c r="G940" s="65"/>
      <c r="H940" s="22"/>
      <c r="I940" s="22"/>
    </row>
    <row r="941" spans="2:9" ht="15.75" customHeight="1" x14ac:dyDescent="0.25">
      <c r="B941" s="72" t="s">
        <v>1333</v>
      </c>
      <c r="C941" s="72" t="s">
        <v>268</v>
      </c>
      <c r="D941" s="84" t="s">
        <v>173</v>
      </c>
      <c r="E941" s="85"/>
      <c r="F941" s="71"/>
      <c r="G941" s="71"/>
      <c r="H941" s="22"/>
      <c r="I941" s="22"/>
    </row>
    <row r="942" spans="2:9" ht="15.75" customHeight="1" x14ac:dyDescent="0.25">
      <c r="B942" s="59" t="s">
        <v>1334</v>
      </c>
      <c r="C942" s="59" t="s">
        <v>270</v>
      </c>
      <c r="D942" s="60" t="s">
        <v>173</v>
      </c>
      <c r="E942" s="35">
        <v>1</v>
      </c>
      <c r="F942" s="65"/>
      <c r="G942" s="65"/>
      <c r="H942" s="22"/>
      <c r="I942" s="22"/>
    </row>
    <row r="943" spans="2:9" ht="15.75" customHeight="1" x14ac:dyDescent="0.25">
      <c r="B943" s="59" t="s">
        <v>1335</v>
      </c>
      <c r="C943" s="59" t="s">
        <v>216</v>
      </c>
      <c r="D943" s="60" t="s">
        <v>176</v>
      </c>
      <c r="E943" s="35">
        <v>256.32</v>
      </c>
      <c r="F943" s="65"/>
      <c r="G943" s="65"/>
      <c r="H943" s="22"/>
      <c r="I943" s="22"/>
    </row>
    <row r="944" spans="2:9" ht="15.75" customHeight="1" x14ac:dyDescent="0.25">
      <c r="B944" s="59" t="s">
        <v>1336</v>
      </c>
      <c r="C944" s="59" t="s">
        <v>273</v>
      </c>
      <c r="D944" s="60" t="s">
        <v>181</v>
      </c>
      <c r="E944" s="35">
        <v>640.79999999999995</v>
      </c>
      <c r="F944" s="65"/>
      <c r="G944" s="65"/>
      <c r="H944" s="22"/>
      <c r="I944" s="22"/>
    </row>
    <row r="945" spans="2:9" ht="15.75" customHeight="1" x14ac:dyDescent="0.25">
      <c r="B945" s="59" t="s">
        <v>1337</v>
      </c>
      <c r="C945" s="59" t="s">
        <v>247</v>
      </c>
      <c r="D945" s="60" t="s">
        <v>200</v>
      </c>
      <c r="E945" s="35">
        <v>1999.3</v>
      </c>
      <c r="F945" s="65"/>
      <c r="G945" s="65"/>
      <c r="H945" s="22"/>
      <c r="I945" s="22"/>
    </row>
    <row r="946" spans="2:9" ht="15.75" customHeight="1" x14ac:dyDescent="0.25">
      <c r="B946" s="59" t="s">
        <v>1338</v>
      </c>
      <c r="C946" s="59" t="s">
        <v>202</v>
      </c>
      <c r="D946" s="60" t="s">
        <v>200</v>
      </c>
      <c r="E946" s="35">
        <v>882.29</v>
      </c>
      <c r="F946" s="65"/>
      <c r="G946" s="65"/>
      <c r="H946" s="22"/>
      <c r="I946" s="22"/>
    </row>
    <row r="947" spans="2:9" ht="15.75" customHeight="1" x14ac:dyDescent="0.25">
      <c r="B947" s="59" t="s">
        <v>1339</v>
      </c>
      <c r="C947" s="59" t="s">
        <v>206</v>
      </c>
      <c r="D947" s="60" t="s">
        <v>186</v>
      </c>
      <c r="E947" s="35">
        <v>25.63</v>
      </c>
      <c r="F947" s="65"/>
      <c r="G947" s="65"/>
      <c r="H947" s="22"/>
      <c r="I947" s="22"/>
    </row>
    <row r="948" spans="2:9" ht="15.75" customHeight="1" x14ac:dyDescent="0.25">
      <c r="B948" s="59" t="s">
        <v>1340</v>
      </c>
      <c r="C948" s="59" t="s">
        <v>278</v>
      </c>
      <c r="D948" s="60" t="s">
        <v>173</v>
      </c>
      <c r="E948" s="35">
        <v>1</v>
      </c>
      <c r="F948" s="65"/>
      <c r="G948" s="65"/>
      <c r="H948" s="22"/>
      <c r="I948" s="22"/>
    </row>
    <row r="949" spans="2:9" ht="15.75" customHeight="1" x14ac:dyDescent="0.25">
      <c r="B949" s="59" t="s">
        <v>1341</v>
      </c>
      <c r="C949" s="59" t="s">
        <v>216</v>
      </c>
      <c r="D949" s="60" t="s">
        <v>176</v>
      </c>
      <c r="E949" s="35">
        <v>9.7899999999999991</v>
      </c>
      <c r="F949" s="65"/>
      <c r="G949" s="65"/>
      <c r="H949" s="22"/>
      <c r="I949" s="22"/>
    </row>
    <row r="950" spans="2:9" ht="15.75" customHeight="1" x14ac:dyDescent="0.25">
      <c r="B950" s="59" t="s">
        <v>1342</v>
      </c>
      <c r="C950" s="59" t="s">
        <v>273</v>
      </c>
      <c r="D950" s="60" t="s">
        <v>181</v>
      </c>
      <c r="E950" s="35">
        <v>35.6</v>
      </c>
      <c r="F950" s="65"/>
      <c r="G950" s="65"/>
      <c r="H950" s="22"/>
      <c r="I950" s="22"/>
    </row>
    <row r="951" spans="2:9" ht="15.75" customHeight="1" x14ac:dyDescent="0.25">
      <c r="B951" s="59" t="s">
        <v>1343</v>
      </c>
      <c r="C951" s="59" t="s">
        <v>218</v>
      </c>
      <c r="D951" s="60" t="s">
        <v>200</v>
      </c>
      <c r="E951" s="35">
        <v>53.19</v>
      </c>
      <c r="F951" s="65"/>
      <c r="G951" s="65"/>
      <c r="H951" s="22"/>
      <c r="I951" s="22"/>
    </row>
    <row r="952" spans="2:9" ht="15.75" customHeight="1" x14ac:dyDescent="0.25">
      <c r="B952" s="59" t="s">
        <v>1344</v>
      </c>
      <c r="C952" s="59" t="s">
        <v>202</v>
      </c>
      <c r="D952" s="60" t="s">
        <v>200</v>
      </c>
      <c r="E952" s="35">
        <v>19.61</v>
      </c>
      <c r="F952" s="65"/>
      <c r="G952" s="65"/>
      <c r="H952" s="22"/>
      <c r="I952" s="22"/>
    </row>
    <row r="953" spans="2:9" ht="15.75" customHeight="1" x14ac:dyDescent="0.25">
      <c r="B953" s="59" t="s">
        <v>1345</v>
      </c>
      <c r="C953" s="59" t="s">
        <v>206</v>
      </c>
      <c r="D953" s="60" t="s">
        <v>186</v>
      </c>
      <c r="E953" s="35">
        <v>0.53</v>
      </c>
      <c r="F953" s="65"/>
      <c r="G953" s="65"/>
      <c r="H953" s="22"/>
      <c r="I953" s="22"/>
    </row>
    <row r="954" spans="2:9" ht="15.75" customHeight="1" x14ac:dyDescent="0.25">
      <c r="B954" s="72" t="s">
        <v>1346</v>
      </c>
      <c r="C954" s="72" t="s">
        <v>285</v>
      </c>
      <c r="D954" s="84" t="s">
        <v>173</v>
      </c>
      <c r="E954" s="85"/>
      <c r="F954" s="71"/>
      <c r="G954" s="71"/>
      <c r="H954" s="22"/>
      <c r="I954" s="22"/>
    </row>
    <row r="955" spans="2:9" ht="15.75" customHeight="1" x14ac:dyDescent="0.25">
      <c r="B955" s="59" t="s">
        <v>1347</v>
      </c>
      <c r="C955" s="59" t="s">
        <v>287</v>
      </c>
      <c r="D955" s="60" t="s">
        <v>176</v>
      </c>
      <c r="E955" s="35">
        <v>779.15</v>
      </c>
      <c r="F955" s="65"/>
      <c r="G955" s="65"/>
      <c r="H955" s="22"/>
      <c r="I955" s="22"/>
    </row>
    <row r="956" spans="2:9" ht="15.75" customHeight="1" x14ac:dyDescent="0.25">
      <c r="B956" s="59" t="s">
        <v>1348</v>
      </c>
      <c r="C956" s="59" t="s">
        <v>221</v>
      </c>
      <c r="D956" s="60" t="s">
        <v>186</v>
      </c>
      <c r="E956" s="35">
        <v>529.82000000000005</v>
      </c>
      <c r="F956" s="65"/>
      <c r="G956" s="65"/>
      <c r="H956" s="22"/>
      <c r="I956" s="22"/>
    </row>
    <row r="957" spans="2:9" ht="15.75" customHeight="1" x14ac:dyDescent="0.25">
      <c r="B957" s="59" t="s">
        <v>1349</v>
      </c>
      <c r="C957" s="59" t="s">
        <v>290</v>
      </c>
      <c r="D957" s="60" t="s">
        <v>176</v>
      </c>
      <c r="E957" s="35">
        <v>779.15</v>
      </c>
      <c r="F957" s="65"/>
      <c r="G957" s="65"/>
      <c r="H957" s="22"/>
      <c r="I957" s="22"/>
    </row>
    <row r="958" spans="2:9" ht="15.75" customHeight="1" x14ac:dyDescent="0.25">
      <c r="B958" s="59" t="s">
        <v>1350</v>
      </c>
      <c r="C958" s="59" t="s">
        <v>292</v>
      </c>
      <c r="D958" s="60" t="s">
        <v>176</v>
      </c>
      <c r="E958" s="35">
        <v>779.15</v>
      </c>
      <c r="F958" s="65"/>
      <c r="G958" s="65"/>
      <c r="H958" s="22"/>
      <c r="I958" s="22"/>
    </row>
    <row r="959" spans="2:9" ht="15.75" customHeight="1" x14ac:dyDescent="0.25">
      <c r="B959" s="59" t="s">
        <v>1351</v>
      </c>
      <c r="C959" s="59" t="s">
        <v>294</v>
      </c>
      <c r="D959" s="60" t="s">
        <v>186</v>
      </c>
      <c r="E959" s="35">
        <v>93.5</v>
      </c>
      <c r="F959" s="65"/>
      <c r="G959" s="65"/>
      <c r="H959" s="22"/>
      <c r="I959" s="22"/>
    </row>
    <row r="960" spans="2:9" ht="15.75" customHeight="1" x14ac:dyDescent="0.25">
      <c r="B960" s="59" t="s">
        <v>1352</v>
      </c>
      <c r="C960" s="59" t="s">
        <v>296</v>
      </c>
      <c r="D960" s="60" t="s">
        <v>176</v>
      </c>
      <c r="E960" s="35">
        <v>779.15</v>
      </c>
      <c r="F960" s="65"/>
      <c r="G960" s="65"/>
      <c r="H960" s="22"/>
      <c r="I960" s="22"/>
    </row>
    <row r="961" spans="2:9" ht="15.75" customHeight="1" x14ac:dyDescent="0.25">
      <c r="B961" s="59" t="s">
        <v>1353</v>
      </c>
      <c r="C961" s="59" t="s">
        <v>298</v>
      </c>
      <c r="D961" s="60" t="s">
        <v>181</v>
      </c>
      <c r="E961" s="35">
        <v>48</v>
      </c>
      <c r="F961" s="65"/>
      <c r="G961" s="65"/>
      <c r="H961" s="22"/>
      <c r="I961" s="22"/>
    </row>
    <row r="962" spans="2:9" ht="15.75" customHeight="1" x14ac:dyDescent="0.25">
      <c r="B962" s="59" t="s">
        <v>1354</v>
      </c>
      <c r="C962" s="59" t="s">
        <v>781</v>
      </c>
      <c r="D962" s="60" t="s">
        <v>181</v>
      </c>
      <c r="E962" s="35">
        <v>139.1</v>
      </c>
      <c r="F962" s="65"/>
      <c r="G962" s="65"/>
      <c r="H962" s="22"/>
      <c r="I962" s="22"/>
    </row>
    <row r="963" spans="2:9" ht="15.75" customHeight="1" x14ac:dyDescent="0.25">
      <c r="B963" s="72" t="s">
        <v>1355</v>
      </c>
      <c r="C963" s="72" t="s">
        <v>1356</v>
      </c>
      <c r="D963" s="84" t="s">
        <v>173</v>
      </c>
      <c r="E963" s="85"/>
      <c r="F963" s="71"/>
      <c r="G963" s="71"/>
      <c r="H963" s="22"/>
      <c r="I963" s="22"/>
    </row>
    <row r="964" spans="2:9" ht="15.75" customHeight="1" x14ac:dyDescent="0.25">
      <c r="B964" s="59" t="s">
        <v>1357</v>
      </c>
      <c r="C964" s="59" t="s">
        <v>303</v>
      </c>
      <c r="D964" s="60" t="s">
        <v>176</v>
      </c>
      <c r="E964" s="35">
        <v>1018.6</v>
      </c>
      <c r="F964" s="65"/>
      <c r="G964" s="65"/>
      <c r="H964" s="22"/>
      <c r="I964" s="22"/>
    </row>
    <row r="965" spans="2:9" ht="15.75" customHeight="1" x14ac:dyDescent="0.25">
      <c r="B965" s="59" t="s">
        <v>1358</v>
      </c>
      <c r="C965" s="59" t="s">
        <v>247</v>
      </c>
      <c r="D965" s="60" t="s">
        <v>200</v>
      </c>
      <c r="E965" s="35">
        <v>6928.04</v>
      </c>
      <c r="F965" s="65"/>
      <c r="G965" s="65"/>
      <c r="H965" s="22"/>
      <c r="I965" s="22"/>
    </row>
    <row r="966" spans="2:9" ht="15.75" customHeight="1" x14ac:dyDescent="0.25">
      <c r="B966" s="59" t="s">
        <v>1359</v>
      </c>
      <c r="C966" s="59" t="s">
        <v>218</v>
      </c>
      <c r="D966" s="60" t="s">
        <v>200</v>
      </c>
      <c r="E966" s="35">
        <v>5134.09</v>
      </c>
      <c r="F966" s="65"/>
      <c r="G966" s="65"/>
      <c r="H966" s="22"/>
      <c r="I966" s="22"/>
    </row>
    <row r="967" spans="2:9" ht="15.75" customHeight="1" x14ac:dyDescent="0.25">
      <c r="B967" s="59" t="s">
        <v>1360</v>
      </c>
      <c r="C967" s="59" t="s">
        <v>202</v>
      </c>
      <c r="D967" s="60" t="s">
        <v>200</v>
      </c>
      <c r="E967" s="35">
        <v>3011.9</v>
      </c>
      <c r="F967" s="65"/>
      <c r="G967" s="65"/>
      <c r="H967" s="22"/>
      <c r="I967" s="22"/>
    </row>
    <row r="968" spans="2:9" ht="15.75" customHeight="1" x14ac:dyDescent="0.25">
      <c r="B968" s="59" t="s">
        <v>1361</v>
      </c>
      <c r="C968" s="59" t="s">
        <v>308</v>
      </c>
      <c r="D968" s="60" t="s">
        <v>200</v>
      </c>
      <c r="E968" s="35">
        <v>793.55</v>
      </c>
      <c r="F968" s="65"/>
      <c r="G968" s="65"/>
      <c r="H968" s="22"/>
      <c r="I968" s="22"/>
    </row>
    <row r="969" spans="2:9" ht="15.75" customHeight="1" x14ac:dyDescent="0.25">
      <c r="B969" s="59" t="s">
        <v>1362</v>
      </c>
      <c r="C969" s="59" t="s">
        <v>310</v>
      </c>
      <c r="D969" s="60" t="s">
        <v>115</v>
      </c>
      <c r="E969" s="35">
        <v>1460</v>
      </c>
      <c r="F969" s="65"/>
      <c r="G969" s="65"/>
      <c r="H969" s="22"/>
      <c r="I969" s="22"/>
    </row>
    <row r="970" spans="2:9" ht="15.75" customHeight="1" x14ac:dyDescent="0.25">
      <c r="B970" s="59" t="s">
        <v>1363</v>
      </c>
      <c r="C970" s="59" t="s">
        <v>206</v>
      </c>
      <c r="D970" s="60" t="s">
        <v>186</v>
      </c>
      <c r="E970" s="35">
        <v>155.04</v>
      </c>
      <c r="F970" s="65"/>
      <c r="G970" s="65"/>
      <c r="H970" s="22"/>
      <c r="I970" s="22"/>
    </row>
    <row r="971" spans="2:9" ht="15.75" customHeight="1" x14ac:dyDescent="0.25">
      <c r="B971" s="59" t="s">
        <v>1364</v>
      </c>
      <c r="C971" s="59" t="s">
        <v>790</v>
      </c>
      <c r="D971" s="60" t="s">
        <v>181</v>
      </c>
      <c r="E971" s="35">
        <v>7.3</v>
      </c>
      <c r="F971" s="65"/>
      <c r="G971" s="65"/>
      <c r="H971" s="22"/>
      <c r="I971" s="22"/>
    </row>
    <row r="972" spans="2:9" ht="15.75" customHeight="1" x14ac:dyDescent="0.25">
      <c r="B972" s="72" t="s">
        <v>1365</v>
      </c>
      <c r="C972" s="72" t="s">
        <v>330</v>
      </c>
      <c r="D972" s="84" t="s">
        <v>173</v>
      </c>
      <c r="E972" s="85"/>
      <c r="F972" s="71"/>
      <c r="G972" s="71"/>
      <c r="H972" s="22"/>
      <c r="I972" s="22"/>
    </row>
    <row r="973" spans="2:9" ht="15.75" customHeight="1" x14ac:dyDescent="0.25">
      <c r="B973" s="72" t="s">
        <v>1366</v>
      </c>
      <c r="C973" s="72" t="s">
        <v>357</v>
      </c>
      <c r="D973" s="84" t="s">
        <v>173</v>
      </c>
      <c r="E973" s="85"/>
      <c r="F973" s="71"/>
      <c r="G973" s="71"/>
      <c r="H973" s="22"/>
      <c r="I973" s="22"/>
    </row>
    <row r="974" spans="2:9" ht="15.75" customHeight="1" x14ac:dyDescent="0.25">
      <c r="B974" s="59" t="s">
        <v>1367</v>
      </c>
      <c r="C974" s="59" t="s">
        <v>336</v>
      </c>
      <c r="D974" s="60" t="s">
        <v>176</v>
      </c>
      <c r="E974" s="35">
        <v>29.15</v>
      </c>
      <c r="F974" s="65"/>
      <c r="G974" s="65"/>
      <c r="H974" s="22"/>
      <c r="I974" s="22"/>
    </row>
    <row r="975" spans="2:9" ht="15.75" customHeight="1" x14ac:dyDescent="0.25">
      <c r="B975" s="72" t="s">
        <v>1368</v>
      </c>
      <c r="C975" s="72" t="s">
        <v>332</v>
      </c>
      <c r="D975" s="84" t="s">
        <v>173</v>
      </c>
      <c r="E975" s="85"/>
      <c r="F975" s="71"/>
      <c r="G975" s="71"/>
      <c r="H975" s="22"/>
      <c r="I975" s="22"/>
    </row>
    <row r="976" spans="2:9" ht="15.75" customHeight="1" x14ac:dyDescent="0.25">
      <c r="B976" s="59" t="s">
        <v>1369</v>
      </c>
      <c r="C976" s="59" t="s">
        <v>334</v>
      </c>
      <c r="D976" s="60" t="s">
        <v>176</v>
      </c>
      <c r="E976" s="35">
        <v>119.86</v>
      </c>
      <c r="F976" s="65"/>
      <c r="G976" s="65"/>
      <c r="H976" s="22"/>
      <c r="I976" s="22"/>
    </row>
    <row r="977" spans="2:9" ht="15.75" customHeight="1" x14ac:dyDescent="0.25">
      <c r="B977" s="59" t="s">
        <v>1370</v>
      </c>
      <c r="C977" s="59" t="s">
        <v>336</v>
      </c>
      <c r="D977" s="60" t="s">
        <v>176</v>
      </c>
      <c r="E977" s="35">
        <v>239.72</v>
      </c>
      <c r="F977" s="65"/>
      <c r="G977" s="65"/>
      <c r="H977" s="22"/>
      <c r="I977" s="22"/>
    </row>
    <row r="978" spans="2:9" ht="15.75" customHeight="1" x14ac:dyDescent="0.25">
      <c r="B978" s="59" t="s">
        <v>1371</v>
      </c>
      <c r="C978" s="59" t="s">
        <v>294</v>
      </c>
      <c r="D978" s="60" t="s">
        <v>186</v>
      </c>
      <c r="E978" s="35">
        <v>28.45</v>
      </c>
      <c r="F978" s="65"/>
      <c r="G978" s="65"/>
      <c r="H978" s="22"/>
      <c r="I978" s="22"/>
    </row>
    <row r="979" spans="2:9" ht="15.75" customHeight="1" x14ac:dyDescent="0.25">
      <c r="B979" s="59" t="s">
        <v>1372</v>
      </c>
      <c r="C979" s="59" t="s">
        <v>308</v>
      </c>
      <c r="D979" s="60" t="s">
        <v>200</v>
      </c>
      <c r="E979" s="35">
        <v>602.45000000000005</v>
      </c>
      <c r="F979" s="65"/>
      <c r="G979" s="65"/>
      <c r="H979" s="22"/>
      <c r="I979" s="22"/>
    </row>
    <row r="980" spans="2:9" ht="15.75" customHeight="1" x14ac:dyDescent="0.25">
      <c r="B980" s="59" t="s">
        <v>1373</v>
      </c>
      <c r="C980" s="59" t="s">
        <v>202</v>
      </c>
      <c r="D980" s="60" t="s">
        <v>200</v>
      </c>
      <c r="E980" s="35">
        <v>1404.9</v>
      </c>
      <c r="F980" s="65"/>
      <c r="G980" s="65"/>
      <c r="H980" s="22"/>
      <c r="I980" s="22"/>
    </row>
    <row r="981" spans="2:9" ht="15.75" customHeight="1" x14ac:dyDescent="0.25">
      <c r="B981" s="59" t="s">
        <v>1374</v>
      </c>
      <c r="C981" s="59" t="s">
        <v>218</v>
      </c>
      <c r="D981" s="60" t="s">
        <v>200</v>
      </c>
      <c r="E981" s="35">
        <v>223.83</v>
      </c>
      <c r="F981" s="65"/>
      <c r="G981" s="65"/>
      <c r="H981" s="22"/>
      <c r="I981" s="22"/>
    </row>
    <row r="982" spans="2:9" ht="15.75" customHeight="1" x14ac:dyDescent="0.25">
      <c r="B982" s="59" t="s">
        <v>1375</v>
      </c>
      <c r="C982" s="59" t="s">
        <v>247</v>
      </c>
      <c r="D982" s="60" t="s">
        <v>200</v>
      </c>
      <c r="E982" s="35">
        <v>493.54</v>
      </c>
      <c r="F982" s="65"/>
      <c r="G982" s="65"/>
      <c r="H982" s="22"/>
      <c r="I982" s="22"/>
    </row>
    <row r="983" spans="2:9" ht="15.75" customHeight="1" x14ac:dyDescent="0.25">
      <c r="B983" s="59" t="s">
        <v>1376</v>
      </c>
      <c r="C983" s="59" t="s">
        <v>340</v>
      </c>
      <c r="D983" s="60" t="s">
        <v>176</v>
      </c>
      <c r="E983" s="35">
        <v>169.17</v>
      </c>
      <c r="F983" s="65"/>
      <c r="G983" s="65"/>
      <c r="H983" s="22"/>
      <c r="I983" s="22"/>
    </row>
    <row r="984" spans="2:9" ht="15.75" customHeight="1" x14ac:dyDescent="0.25">
      <c r="B984" s="59" t="s">
        <v>1377</v>
      </c>
      <c r="C984" s="59" t="s">
        <v>800</v>
      </c>
      <c r="D984" s="60" t="s">
        <v>181</v>
      </c>
      <c r="E984" s="35">
        <v>197.8</v>
      </c>
      <c r="F984" s="65"/>
      <c r="G984" s="65"/>
      <c r="H984" s="22"/>
      <c r="I984" s="22"/>
    </row>
    <row r="985" spans="2:9" ht="15.75" customHeight="1" x14ac:dyDescent="0.25">
      <c r="B985" s="59" t="s">
        <v>1378</v>
      </c>
      <c r="C985" s="59" t="s">
        <v>1379</v>
      </c>
      <c r="D985" s="60" t="s">
        <v>115</v>
      </c>
      <c r="E985" s="35">
        <v>2</v>
      </c>
      <c r="F985" s="65"/>
      <c r="G985" s="65"/>
      <c r="H985" s="22"/>
      <c r="I985" s="22"/>
    </row>
    <row r="986" spans="2:9" ht="15.75" customHeight="1" x14ac:dyDescent="0.25">
      <c r="B986" s="59" t="s">
        <v>2347</v>
      </c>
      <c r="C986" s="59" t="s">
        <v>2348</v>
      </c>
      <c r="D986" s="60" t="s">
        <v>115</v>
      </c>
      <c r="E986" s="35">
        <v>2</v>
      </c>
      <c r="F986" s="65"/>
      <c r="G986" s="65"/>
      <c r="H986" s="22"/>
      <c r="I986" s="22"/>
    </row>
    <row r="987" spans="2:9" ht="15.75" customHeight="1" x14ac:dyDescent="0.25">
      <c r="B987" s="59" t="s">
        <v>2349</v>
      </c>
      <c r="C987" s="59" t="s">
        <v>1000</v>
      </c>
      <c r="D987" s="60" t="s">
        <v>115</v>
      </c>
      <c r="E987" s="35">
        <v>2</v>
      </c>
      <c r="F987" s="65"/>
      <c r="G987" s="65"/>
      <c r="H987" s="22"/>
      <c r="I987" s="22"/>
    </row>
    <row r="988" spans="2:9" ht="15.75" customHeight="1" x14ac:dyDescent="0.25">
      <c r="B988" s="59" t="s">
        <v>1380</v>
      </c>
      <c r="C988" s="59" t="s">
        <v>344</v>
      </c>
      <c r="D988" s="60" t="s">
        <v>181</v>
      </c>
      <c r="E988" s="35">
        <v>810</v>
      </c>
      <c r="F988" s="65"/>
      <c r="G988" s="65"/>
      <c r="H988" s="22"/>
      <c r="I988" s="22"/>
    </row>
    <row r="989" spans="2:9" ht="15.75" customHeight="1" x14ac:dyDescent="0.25">
      <c r="B989" s="72" t="s">
        <v>1381</v>
      </c>
      <c r="C989" s="72" t="s">
        <v>347</v>
      </c>
      <c r="D989" s="84" t="s">
        <v>173</v>
      </c>
      <c r="E989" s="85"/>
      <c r="F989" s="71"/>
      <c r="G989" s="71"/>
      <c r="H989" s="22"/>
      <c r="I989" s="22"/>
    </row>
    <row r="990" spans="2:9" ht="15.75" customHeight="1" x14ac:dyDescent="0.25">
      <c r="B990" s="59" t="s">
        <v>1382</v>
      </c>
      <c r="C990" s="59" t="s">
        <v>349</v>
      </c>
      <c r="D990" s="60" t="s">
        <v>176</v>
      </c>
      <c r="E990" s="35">
        <v>779.15</v>
      </c>
      <c r="F990" s="65"/>
      <c r="G990" s="65"/>
      <c r="H990" s="22"/>
      <c r="I990" s="22"/>
    </row>
    <row r="991" spans="2:9" ht="15.75" customHeight="1" x14ac:dyDescent="0.25">
      <c r="B991" s="72" t="s">
        <v>1383</v>
      </c>
      <c r="C991" s="72" t="s">
        <v>573</v>
      </c>
      <c r="D991" s="84" t="s">
        <v>173</v>
      </c>
      <c r="E991" s="85"/>
      <c r="F991" s="71"/>
      <c r="G991" s="71"/>
      <c r="H991" s="22"/>
      <c r="I991" s="22"/>
    </row>
    <row r="992" spans="2:9" ht="15.75" customHeight="1" x14ac:dyDescent="0.25">
      <c r="B992" s="59" t="s">
        <v>1384</v>
      </c>
      <c r="C992" s="59" t="s">
        <v>575</v>
      </c>
      <c r="D992" s="60" t="s">
        <v>176</v>
      </c>
      <c r="E992" s="35">
        <v>102.48</v>
      </c>
      <c r="F992" s="65"/>
      <c r="G992" s="65"/>
      <c r="H992" s="22"/>
      <c r="I992" s="22"/>
    </row>
    <row r="993" spans="2:9" ht="15.75" customHeight="1" x14ac:dyDescent="0.25">
      <c r="B993" s="59" t="s">
        <v>1385</v>
      </c>
      <c r="C993" s="59" t="s">
        <v>294</v>
      </c>
      <c r="D993" s="60" t="s">
        <v>186</v>
      </c>
      <c r="E993" s="35">
        <v>0.34</v>
      </c>
      <c r="F993" s="65"/>
      <c r="G993" s="65"/>
      <c r="H993" s="22"/>
      <c r="I993" s="22"/>
    </row>
    <row r="994" spans="2:9" ht="15.75" customHeight="1" x14ac:dyDescent="0.25">
      <c r="B994" s="59" t="s">
        <v>1386</v>
      </c>
      <c r="C994" s="59" t="s">
        <v>218</v>
      </c>
      <c r="D994" s="60" t="s">
        <v>200</v>
      </c>
      <c r="E994" s="35">
        <v>34.06</v>
      </c>
      <c r="F994" s="65"/>
      <c r="G994" s="65"/>
      <c r="H994" s="22"/>
      <c r="I994" s="22"/>
    </row>
    <row r="995" spans="2:9" ht="15.75" customHeight="1" x14ac:dyDescent="0.25">
      <c r="B995" s="59" t="s">
        <v>1387</v>
      </c>
      <c r="C995" s="59" t="s">
        <v>579</v>
      </c>
      <c r="D995" s="60" t="s">
        <v>186</v>
      </c>
      <c r="E995" s="35">
        <v>112.98</v>
      </c>
      <c r="F995" s="65"/>
      <c r="G995" s="65"/>
      <c r="H995" s="22"/>
      <c r="I995" s="22"/>
    </row>
    <row r="996" spans="2:9" ht="15.75" customHeight="1" x14ac:dyDescent="0.25">
      <c r="B996" s="59" t="s">
        <v>1388</v>
      </c>
      <c r="C996" s="59" t="s">
        <v>581</v>
      </c>
      <c r="D996" s="60" t="s">
        <v>181</v>
      </c>
      <c r="E996" s="35">
        <v>170.8</v>
      </c>
      <c r="F996" s="65"/>
      <c r="G996" s="65"/>
      <c r="H996" s="22"/>
      <c r="I996" s="22"/>
    </row>
    <row r="997" spans="2:9" ht="15.75" customHeight="1" x14ac:dyDescent="0.25">
      <c r="B997" s="59" t="s">
        <v>1389</v>
      </c>
      <c r="C997" s="59" t="s">
        <v>324</v>
      </c>
      <c r="D997" s="60" t="s">
        <v>176</v>
      </c>
      <c r="E997" s="35">
        <v>881.25</v>
      </c>
      <c r="F997" s="65"/>
      <c r="G997" s="65"/>
      <c r="H997" s="22"/>
      <c r="I997" s="22"/>
    </row>
    <row r="998" spans="2:9" ht="15.75" customHeight="1" x14ac:dyDescent="0.25">
      <c r="B998" s="59" t="s">
        <v>1390</v>
      </c>
      <c r="C998" s="59" t="s">
        <v>336</v>
      </c>
      <c r="D998" s="60" t="s">
        <v>176</v>
      </c>
      <c r="E998" s="35">
        <v>204.96</v>
      </c>
      <c r="F998" s="65"/>
      <c r="G998" s="65"/>
      <c r="H998" s="22"/>
      <c r="I998" s="22"/>
    </row>
    <row r="999" spans="2:9" ht="15.75" customHeight="1" x14ac:dyDescent="0.25">
      <c r="B999" s="59" t="s">
        <v>1391</v>
      </c>
      <c r="C999" s="59" t="s">
        <v>585</v>
      </c>
      <c r="D999" s="60" t="s">
        <v>176</v>
      </c>
      <c r="E999" s="35">
        <v>881.25</v>
      </c>
      <c r="F999" s="65"/>
      <c r="G999" s="65"/>
      <c r="H999" s="22"/>
      <c r="I999" s="22"/>
    </row>
    <row r="1000" spans="2:9" ht="15.75" customHeight="1" x14ac:dyDescent="0.25">
      <c r="B1000" s="72" t="s">
        <v>1392</v>
      </c>
      <c r="C1000" s="72" t="s">
        <v>351</v>
      </c>
      <c r="D1000" s="84" t="s">
        <v>173</v>
      </c>
      <c r="E1000" s="85"/>
      <c r="F1000" s="71"/>
      <c r="G1000" s="71"/>
      <c r="H1000" s="22"/>
      <c r="I1000" s="22"/>
    </row>
    <row r="1001" spans="2:9" ht="15.75" customHeight="1" x14ac:dyDescent="0.25">
      <c r="B1001" s="59" t="s">
        <v>1393</v>
      </c>
      <c r="C1001" s="59" t="s">
        <v>185</v>
      </c>
      <c r="D1001" s="60" t="s">
        <v>186</v>
      </c>
      <c r="E1001" s="35">
        <v>183.99</v>
      </c>
      <c r="F1001" s="65"/>
      <c r="G1001" s="65"/>
      <c r="H1001" s="22"/>
      <c r="I1001" s="22"/>
    </row>
    <row r="1002" spans="2:9" ht="15.75" customHeight="1" x14ac:dyDescent="0.25">
      <c r="B1002" s="59" t="s">
        <v>1394</v>
      </c>
      <c r="C1002" s="59" t="s">
        <v>188</v>
      </c>
      <c r="D1002" s="60" t="s">
        <v>189</v>
      </c>
      <c r="E1002" s="35">
        <v>1839.9</v>
      </c>
      <c r="F1002" s="65"/>
      <c r="G1002" s="65"/>
      <c r="H1002" s="22"/>
      <c r="I1002" s="22"/>
    </row>
    <row r="1003" spans="2:9" ht="15.75" customHeight="1" x14ac:dyDescent="0.25">
      <c r="B1003" s="72" t="s">
        <v>1395</v>
      </c>
      <c r="C1003" s="72" t="s">
        <v>355</v>
      </c>
      <c r="D1003" s="84" t="s">
        <v>173</v>
      </c>
      <c r="E1003" s="85"/>
      <c r="F1003" s="71"/>
      <c r="G1003" s="71"/>
      <c r="H1003" s="22"/>
      <c r="I1003" s="22"/>
    </row>
    <row r="1004" spans="2:9" ht="15.75" customHeight="1" x14ac:dyDescent="0.25">
      <c r="B1004" s="72" t="s">
        <v>1396</v>
      </c>
      <c r="C1004" s="72" t="s">
        <v>357</v>
      </c>
      <c r="D1004" s="84" t="s">
        <v>173</v>
      </c>
      <c r="E1004" s="85"/>
      <c r="F1004" s="71"/>
      <c r="G1004" s="71"/>
      <c r="H1004" s="22"/>
      <c r="I1004" s="22"/>
    </row>
    <row r="1005" spans="2:9" ht="15.75" customHeight="1" x14ac:dyDescent="0.25">
      <c r="B1005" s="59" t="s">
        <v>1397</v>
      </c>
      <c r="C1005" s="59" t="s">
        <v>372</v>
      </c>
      <c r="D1005" s="60" t="s">
        <v>176</v>
      </c>
      <c r="E1005" s="35">
        <v>596.37</v>
      </c>
      <c r="F1005" s="65"/>
      <c r="G1005" s="65"/>
      <c r="H1005" s="22"/>
      <c r="I1005" s="22"/>
    </row>
    <row r="1006" spans="2:9" ht="15.75" customHeight="1" x14ac:dyDescent="0.25">
      <c r="B1006" s="59" t="s">
        <v>1398</v>
      </c>
      <c r="C1006" s="59" t="s">
        <v>601</v>
      </c>
      <c r="D1006" s="60" t="s">
        <v>176</v>
      </c>
      <c r="E1006" s="35">
        <v>596.37</v>
      </c>
      <c r="F1006" s="65"/>
      <c r="G1006" s="65"/>
      <c r="H1006" s="22"/>
      <c r="I1006" s="22"/>
    </row>
    <row r="1007" spans="2:9" ht="15.75" customHeight="1" x14ac:dyDescent="0.25">
      <c r="B1007" s="59" t="s">
        <v>1399</v>
      </c>
      <c r="C1007" s="59" t="s">
        <v>599</v>
      </c>
      <c r="D1007" s="60" t="s">
        <v>176</v>
      </c>
      <c r="E1007" s="35">
        <v>29.15</v>
      </c>
      <c r="F1007" s="65"/>
      <c r="G1007" s="65"/>
      <c r="H1007" s="22"/>
      <c r="I1007" s="22"/>
    </row>
    <row r="1008" spans="2:9" ht="15.75" customHeight="1" x14ac:dyDescent="0.25">
      <c r="B1008" s="59" t="s">
        <v>1400</v>
      </c>
      <c r="C1008" s="59" t="s">
        <v>369</v>
      </c>
      <c r="D1008" s="60" t="s">
        <v>115</v>
      </c>
      <c r="E1008" s="35">
        <v>10</v>
      </c>
      <c r="F1008" s="65"/>
      <c r="G1008" s="65"/>
      <c r="H1008" s="22"/>
      <c r="I1008" s="22"/>
    </row>
    <row r="1009" spans="2:9" ht="15.75" customHeight="1" x14ac:dyDescent="0.25">
      <c r="B1009" s="59" t="s">
        <v>1401</v>
      </c>
      <c r="C1009" s="59" t="s">
        <v>371</v>
      </c>
      <c r="D1009" s="60" t="s">
        <v>176</v>
      </c>
      <c r="E1009" s="35">
        <v>62.68</v>
      </c>
      <c r="F1009" s="65"/>
      <c r="G1009" s="65"/>
      <c r="H1009" s="22"/>
      <c r="I1009" s="22"/>
    </row>
    <row r="1010" spans="2:9" ht="15.75" customHeight="1" x14ac:dyDescent="0.25">
      <c r="B1010" s="72" t="s">
        <v>1402</v>
      </c>
      <c r="C1010" s="72" t="s">
        <v>332</v>
      </c>
      <c r="D1010" s="84" t="s">
        <v>173</v>
      </c>
      <c r="E1010" s="85"/>
      <c r="F1010" s="71"/>
      <c r="G1010" s="71"/>
      <c r="H1010" s="22"/>
      <c r="I1010" s="22"/>
    </row>
    <row r="1011" spans="2:9" ht="15.75" customHeight="1" x14ac:dyDescent="0.25">
      <c r="B1011" s="59" t="s">
        <v>1403</v>
      </c>
      <c r="C1011" s="59" t="s">
        <v>367</v>
      </c>
      <c r="D1011" s="60" t="s">
        <v>176</v>
      </c>
      <c r="E1011" s="35">
        <v>928.2</v>
      </c>
      <c r="F1011" s="65"/>
      <c r="G1011" s="65"/>
      <c r="H1011" s="22"/>
      <c r="I1011" s="22"/>
    </row>
    <row r="1012" spans="2:9" ht="15.75" customHeight="1" x14ac:dyDescent="0.25">
      <c r="B1012" s="59" t="s">
        <v>1404</v>
      </c>
      <c r="C1012" s="59" t="s">
        <v>376</v>
      </c>
      <c r="D1012" s="60" t="s">
        <v>176</v>
      </c>
      <c r="E1012" s="35">
        <v>935.07</v>
      </c>
      <c r="F1012" s="65"/>
      <c r="G1012" s="65"/>
      <c r="H1012" s="22"/>
      <c r="I1012" s="22"/>
    </row>
    <row r="1013" spans="2:9" ht="15.75" customHeight="1" x14ac:dyDescent="0.25">
      <c r="B1013" s="59" t="s">
        <v>1405</v>
      </c>
      <c r="C1013" s="59" t="s">
        <v>380</v>
      </c>
      <c r="D1013" s="60" t="s">
        <v>176</v>
      </c>
      <c r="E1013" s="35">
        <v>935.07</v>
      </c>
      <c r="F1013" s="65"/>
      <c r="G1013" s="65"/>
      <c r="H1013" s="22"/>
      <c r="I1013" s="22"/>
    </row>
    <row r="1014" spans="2:9" ht="15.75" customHeight="1" x14ac:dyDescent="0.25">
      <c r="B1014" s="59" t="s">
        <v>1406</v>
      </c>
      <c r="C1014" s="59" t="s">
        <v>1204</v>
      </c>
      <c r="D1014" s="60" t="s">
        <v>176</v>
      </c>
      <c r="E1014" s="35">
        <v>41.31</v>
      </c>
      <c r="F1014" s="65"/>
      <c r="G1014" s="65"/>
      <c r="H1014" s="22"/>
      <c r="I1014" s="22"/>
    </row>
    <row r="1015" spans="2:9" ht="15.75" customHeight="1" x14ac:dyDescent="0.25">
      <c r="B1015" s="59" t="s">
        <v>1407</v>
      </c>
      <c r="C1015" s="59" t="s">
        <v>611</v>
      </c>
      <c r="D1015" s="60" t="s">
        <v>176</v>
      </c>
      <c r="E1015" s="35">
        <v>21.3</v>
      </c>
      <c r="F1015" s="65"/>
      <c r="G1015" s="65"/>
      <c r="H1015" s="22"/>
      <c r="I1015" s="22"/>
    </row>
    <row r="1016" spans="2:9" ht="15.75" customHeight="1" x14ac:dyDescent="0.25">
      <c r="B1016" s="72" t="s">
        <v>1408</v>
      </c>
      <c r="C1016" s="72" t="s">
        <v>347</v>
      </c>
      <c r="D1016" s="84" t="s">
        <v>173</v>
      </c>
      <c r="E1016" s="85"/>
      <c r="F1016" s="71"/>
      <c r="G1016" s="71"/>
      <c r="H1016" s="22"/>
      <c r="I1016" s="22"/>
    </row>
    <row r="1017" spans="2:9" ht="15.75" customHeight="1" x14ac:dyDescent="0.25">
      <c r="B1017" s="59" t="s">
        <v>1409</v>
      </c>
      <c r="C1017" s="59" t="s">
        <v>829</v>
      </c>
      <c r="D1017" s="60" t="s">
        <v>176</v>
      </c>
      <c r="E1017" s="35">
        <v>736.44</v>
      </c>
      <c r="F1017" s="65"/>
      <c r="G1017" s="65"/>
      <c r="H1017" s="22"/>
      <c r="I1017" s="22"/>
    </row>
    <row r="1018" spans="2:9" ht="15.75" customHeight="1" x14ac:dyDescent="0.25">
      <c r="B1018" s="72" t="s">
        <v>1410</v>
      </c>
      <c r="C1018" s="72" t="s">
        <v>573</v>
      </c>
      <c r="D1018" s="84" t="s">
        <v>173</v>
      </c>
      <c r="E1018" s="85"/>
      <c r="F1018" s="71"/>
      <c r="G1018" s="71"/>
      <c r="H1018" s="22"/>
      <c r="I1018" s="22"/>
    </row>
    <row r="1019" spans="2:9" ht="15.75" customHeight="1" x14ac:dyDescent="0.25">
      <c r="B1019" s="59" t="s">
        <v>1411</v>
      </c>
      <c r="C1019" s="59" t="s">
        <v>378</v>
      </c>
      <c r="D1019" s="60" t="s">
        <v>176</v>
      </c>
      <c r="E1019" s="35">
        <v>204.96</v>
      </c>
      <c r="F1019" s="65"/>
      <c r="G1019" s="65"/>
      <c r="H1019" s="22"/>
      <c r="I1019" s="22"/>
    </row>
    <row r="1020" spans="2:9" ht="15.75" customHeight="1" x14ac:dyDescent="0.25">
      <c r="B1020" s="72" t="s">
        <v>1412</v>
      </c>
      <c r="C1020" s="72" t="s">
        <v>407</v>
      </c>
      <c r="D1020" s="84" t="s">
        <v>173</v>
      </c>
      <c r="E1020" s="85"/>
      <c r="F1020" s="71"/>
      <c r="G1020" s="71"/>
      <c r="H1020" s="22"/>
      <c r="I1020" s="22"/>
    </row>
    <row r="1021" spans="2:9" ht="15.75" customHeight="1" x14ac:dyDescent="0.25">
      <c r="B1021" s="59" t="s">
        <v>1413</v>
      </c>
      <c r="C1021" s="59" t="s">
        <v>1415</v>
      </c>
      <c r="D1021" s="60" t="s">
        <v>115</v>
      </c>
      <c r="E1021" s="35">
        <v>2</v>
      </c>
      <c r="F1021" s="65"/>
      <c r="G1021" s="65"/>
      <c r="H1021" s="22"/>
      <c r="I1021" s="22"/>
    </row>
    <row r="1022" spans="2:9" ht="15.75" customHeight="1" x14ac:dyDescent="0.25">
      <c r="B1022" s="59" t="s">
        <v>1414</v>
      </c>
      <c r="C1022" s="59" t="s">
        <v>413</v>
      </c>
      <c r="D1022" s="60" t="s">
        <v>115</v>
      </c>
      <c r="E1022" s="35">
        <v>2</v>
      </c>
      <c r="F1022" s="65"/>
      <c r="G1022" s="65"/>
      <c r="H1022" s="22"/>
      <c r="I1022" s="22"/>
    </row>
    <row r="1023" spans="2:9" ht="15.75" customHeight="1" x14ac:dyDescent="0.25">
      <c r="B1023" s="59" t="s">
        <v>1416</v>
      </c>
      <c r="C1023" s="59" t="s">
        <v>1221</v>
      </c>
      <c r="D1023" s="60" t="s">
        <v>115</v>
      </c>
      <c r="E1023" s="35">
        <v>2</v>
      </c>
      <c r="F1023" s="65"/>
      <c r="G1023" s="65"/>
      <c r="H1023" s="22"/>
      <c r="I1023" s="22"/>
    </row>
    <row r="1024" spans="2:9" ht="15.75" customHeight="1" x14ac:dyDescent="0.25">
      <c r="B1024" s="59" t="s">
        <v>1417</v>
      </c>
      <c r="C1024" s="59" t="s">
        <v>1043</v>
      </c>
      <c r="D1024" s="60" t="s">
        <v>115</v>
      </c>
      <c r="E1024" s="35">
        <v>1</v>
      </c>
      <c r="F1024" s="65"/>
      <c r="G1024" s="65"/>
      <c r="H1024" s="22"/>
      <c r="I1024" s="22"/>
    </row>
    <row r="1025" spans="2:9" ht="15.75" customHeight="1" x14ac:dyDescent="0.25">
      <c r="B1025" s="59" t="s">
        <v>1418</v>
      </c>
      <c r="C1025" s="59" t="s">
        <v>1045</v>
      </c>
      <c r="D1025" s="60" t="s">
        <v>115</v>
      </c>
      <c r="E1025" s="35">
        <v>3</v>
      </c>
      <c r="F1025" s="65"/>
      <c r="G1025" s="65"/>
      <c r="H1025" s="22"/>
      <c r="I1025" s="22"/>
    </row>
    <row r="1026" spans="2:9" ht="15.75" customHeight="1" x14ac:dyDescent="0.25">
      <c r="B1026" s="59" t="s">
        <v>1419</v>
      </c>
      <c r="C1026" s="59" t="s">
        <v>1223</v>
      </c>
      <c r="D1026" s="60" t="s">
        <v>115</v>
      </c>
      <c r="E1026" s="35">
        <v>1</v>
      </c>
      <c r="F1026" s="65"/>
      <c r="G1026" s="65"/>
      <c r="H1026" s="22"/>
      <c r="I1026" s="22"/>
    </row>
    <row r="1027" spans="2:9" ht="15.75" customHeight="1" x14ac:dyDescent="0.25">
      <c r="B1027" s="59" t="s">
        <v>1420</v>
      </c>
      <c r="C1027" s="59" t="s">
        <v>1424</v>
      </c>
      <c r="D1027" s="60" t="s">
        <v>115</v>
      </c>
      <c r="E1027" s="35">
        <v>4</v>
      </c>
      <c r="F1027" s="65"/>
      <c r="G1027" s="65"/>
      <c r="H1027" s="22"/>
      <c r="I1027" s="22"/>
    </row>
    <row r="1028" spans="2:9" ht="15.75" customHeight="1" x14ac:dyDescent="0.25">
      <c r="B1028" s="59" t="s">
        <v>1421</v>
      </c>
      <c r="C1028" s="59" t="s">
        <v>1426</v>
      </c>
      <c r="D1028" s="60" t="s">
        <v>115</v>
      </c>
      <c r="E1028" s="35">
        <v>1</v>
      </c>
      <c r="F1028" s="65"/>
      <c r="G1028" s="65"/>
      <c r="H1028" s="22"/>
      <c r="I1028" s="22"/>
    </row>
    <row r="1029" spans="2:9" ht="15.75" customHeight="1" x14ac:dyDescent="0.25">
      <c r="B1029" s="59" t="s">
        <v>1423</v>
      </c>
      <c r="C1029" s="59" t="s">
        <v>1226</v>
      </c>
      <c r="D1029" s="60" t="s">
        <v>115</v>
      </c>
      <c r="E1029" s="35">
        <v>1</v>
      </c>
      <c r="F1029" s="65"/>
      <c r="G1029" s="65"/>
      <c r="H1029" s="22"/>
      <c r="I1029" s="22"/>
    </row>
    <row r="1030" spans="2:9" ht="15.75" customHeight="1" x14ac:dyDescent="0.25">
      <c r="B1030" s="59" t="s">
        <v>1425</v>
      </c>
      <c r="C1030" s="59" t="s">
        <v>1429</v>
      </c>
      <c r="D1030" s="60" t="s">
        <v>115</v>
      </c>
      <c r="E1030" s="35">
        <v>1</v>
      </c>
      <c r="F1030" s="65"/>
      <c r="G1030" s="65"/>
      <c r="H1030" s="22"/>
      <c r="I1030" s="22"/>
    </row>
    <row r="1031" spans="2:9" ht="15.75" customHeight="1" x14ac:dyDescent="0.25">
      <c r="B1031" s="59" t="s">
        <v>1427</v>
      </c>
      <c r="C1031" s="59" t="s">
        <v>421</v>
      </c>
      <c r="D1031" s="60" t="s">
        <v>115</v>
      </c>
      <c r="E1031" s="35">
        <v>1</v>
      </c>
      <c r="F1031" s="65"/>
      <c r="G1031" s="65"/>
      <c r="H1031" s="22"/>
      <c r="I1031" s="22"/>
    </row>
    <row r="1032" spans="2:9" ht="15.75" customHeight="1" x14ac:dyDescent="0.25">
      <c r="B1032" s="59" t="s">
        <v>1428</v>
      </c>
      <c r="C1032" s="59" t="s">
        <v>2350</v>
      </c>
      <c r="D1032" s="60" t="s">
        <v>115</v>
      </c>
      <c r="E1032" s="35">
        <v>2</v>
      </c>
      <c r="F1032" s="65"/>
      <c r="G1032" s="65"/>
      <c r="H1032" s="22"/>
      <c r="I1032" s="22"/>
    </row>
    <row r="1033" spans="2:9" ht="15.75" customHeight="1" x14ac:dyDescent="0.25">
      <c r="B1033" s="59" t="s">
        <v>1430</v>
      </c>
      <c r="C1033" s="59" t="s">
        <v>1432</v>
      </c>
      <c r="D1033" s="60" t="s">
        <v>115</v>
      </c>
      <c r="E1033" s="35">
        <v>2</v>
      </c>
      <c r="F1033" s="65"/>
      <c r="G1033" s="65"/>
      <c r="H1033" s="22"/>
      <c r="I1033" s="22"/>
    </row>
    <row r="1034" spans="2:9" ht="15.75" customHeight="1" x14ac:dyDescent="0.25">
      <c r="B1034" s="59" t="s">
        <v>1431</v>
      </c>
      <c r="C1034" s="59" t="s">
        <v>1434</v>
      </c>
      <c r="D1034" s="60" t="s">
        <v>115</v>
      </c>
      <c r="E1034" s="35">
        <v>2</v>
      </c>
      <c r="F1034" s="65"/>
      <c r="G1034" s="65"/>
      <c r="H1034" s="22"/>
      <c r="I1034" s="22"/>
    </row>
    <row r="1035" spans="2:9" ht="15.75" customHeight="1" x14ac:dyDescent="0.25">
      <c r="B1035" s="59" t="s">
        <v>1433</v>
      </c>
      <c r="C1035" s="59" t="s">
        <v>433</v>
      </c>
      <c r="D1035" s="60" t="s">
        <v>115</v>
      </c>
      <c r="E1035" s="35">
        <v>3</v>
      </c>
      <c r="F1035" s="65"/>
      <c r="G1035" s="65"/>
      <c r="H1035" s="22"/>
      <c r="I1035" s="22"/>
    </row>
    <row r="1036" spans="2:9" ht="15.75" customHeight="1" x14ac:dyDescent="0.25">
      <c r="B1036" s="59" t="s">
        <v>1435</v>
      </c>
      <c r="C1036" s="59" t="s">
        <v>1437</v>
      </c>
      <c r="D1036" s="60" t="s">
        <v>115</v>
      </c>
      <c r="E1036" s="35">
        <v>1</v>
      </c>
      <c r="F1036" s="65"/>
      <c r="G1036" s="65"/>
      <c r="H1036" s="22"/>
      <c r="I1036" s="22"/>
    </row>
    <row r="1037" spans="2:9" ht="15.75" customHeight="1" x14ac:dyDescent="0.25">
      <c r="B1037" s="59" t="s">
        <v>1436</v>
      </c>
      <c r="C1037" s="59" t="s">
        <v>1236</v>
      </c>
      <c r="D1037" s="60" t="s">
        <v>115</v>
      </c>
      <c r="E1037" s="35">
        <v>1</v>
      </c>
      <c r="F1037" s="65"/>
      <c r="G1037" s="65"/>
      <c r="H1037" s="22"/>
      <c r="I1037" s="22"/>
    </row>
    <row r="1038" spans="2:9" ht="15.75" customHeight="1" x14ac:dyDescent="0.25">
      <c r="B1038" s="59" t="s">
        <v>1438</v>
      </c>
      <c r="C1038" s="59" t="s">
        <v>871</v>
      </c>
      <c r="D1038" s="60" t="s">
        <v>115</v>
      </c>
      <c r="E1038" s="35">
        <v>3</v>
      </c>
      <c r="F1038" s="65"/>
      <c r="G1038" s="65"/>
      <c r="H1038" s="22"/>
      <c r="I1038" s="22"/>
    </row>
    <row r="1039" spans="2:9" ht="15.75" customHeight="1" x14ac:dyDescent="0.25">
      <c r="B1039" s="59" t="s">
        <v>1439</v>
      </c>
      <c r="C1039" s="59" t="s">
        <v>1441</v>
      </c>
      <c r="D1039" s="60" t="s">
        <v>115</v>
      </c>
      <c r="E1039" s="35">
        <v>2</v>
      </c>
      <c r="F1039" s="65"/>
      <c r="G1039" s="65"/>
      <c r="H1039" s="22"/>
      <c r="I1039" s="22"/>
    </row>
    <row r="1040" spans="2:9" ht="15.75" customHeight="1" x14ac:dyDescent="0.25">
      <c r="B1040" s="59" t="s">
        <v>1440</v>
      </c>
      <c r="C1040" s="59" t="s">
        <v>653</v>
      </c>
      <c r="D1040" s="60" t="s">
        <v>115</v>
      </c>
      <c r="E1040" s="35">
        <v>2</v>
      </c>
      <c r="F1040" s="65"/>
      <c r="G1040" s="65"/>
      <c r="H1040" s="22"/>
      <c r="I1040" s="22"/>
    </row>
    <row r="1041" spans="2:9" ht="15.75" customHeight="1" x14ac:dyDescent="0.25">
      <c r="B1041" s="59" t="s">
        <v>1442</v>
      </c>
      <c r="C1041" s="59" t="s">
        <v>1050</v>
      </c>
      <c r="D1041" s="60" t="s">
        <v>115</v>
      </c>
      <c r="E1041" s="35">
        <v>2</v>
      </c>
      <c r="F1041" s="65"/>
      <c r="G1041" s="65"/>
      <c r="H1041" s="22"/>
      <c r="I1041" s="22"/>
    </row>
    <row r="1042" spans="2:9" ht="15.75" customHeight="1" x14ac:dyDescent="0.25">
      <c r="B1042" s="72" t="s">
        <v>1443</v>
      </c>
      <c r="C1042" s="72" t="s">
        <v>445</v>
      </c>
      <c r="D1042" s="84" t="s">
        <v>173</v>
      </c>
      <c r="E1042" s="85"/>
      <c r="F1042" s="71"/>
      <c r="G1042" s="71"/>
      <c r="H1042" s="22"/>
      <c r="I1042" s="22"/>
    </row>
    <row r="1043" spans="2:9" ht="15.75" customHeight="1" x14ac:dyDescent="0.25">
      <c r="B1043" s="59" t="s">
        <v>1444</v>
      </c>
      <c r="C1043" s="59" t="s">
        <v>447</v>
      </c>
      <c r="D1043" s="60" t="s">
        <v>115</v>
      </c>
      <c r="E1043" s="35">
        <v>9</v>
      </c>
      <c r="F1043" s="65"/>
      <c r="G1043" s="65"/>
      <c r="H1043" s="22"/>
      <c r="I1043" s="22"/>
    </row>
    <row r="1044" spans="2:9" ht="15.75" customHeight="1" x14ac:dyDescent="0.25">
      <c r="B1044" s="72" t="s">
        <v>1445</v>
      </c>
      <c r="C1044" s="72" t="s">
        <v>453</v>
      </c>
      <c r="D1044" s="84" t="s">
        <v>173</v>
      </c>
      <c r="E1044" s="85"/>
      <c r="F1044" s="71"/>
      <c r="G1044" s="71"/>
      <c r="H1044" s="22"/>
      <c r="I1044" s="22"/>
    </row>
    <row r="1045" spans="2:9" ht="15.75" customHeight="1" x14ac:dyDescent="0.25">
      <c r="B1045" s="59" t="s">
        <v>1446</v>
      </c>
      <c r="C1045" s="59" t="s">
        <v>470</v>
      </c>
      <c r="D1045" s="60" t="s">
        <v>115</v>
      </c>
      <c r="E1045" s="35">
        <v>6</v>
      </c>
      <c r="F1045" s="65"/>
      <c r="G1045" s="65"/>
      <c r="H1045" s="22"/>
      <c r="I1045" s="22"/>
    </row>
    <row r="1046" spans="2:9" ht="15.75" customHeight="1" x14ac:dyDescent="0.25">
      <c r="B1046" s="59" t="s">
        <v>1447</v>
      </c>
      <c r="C1046" s="59" t="s">
        <v>686</v>
      </c>
      <c r="D1046" s="60" t="s">
        <v>115</v>
      </c>
      <c r="E1046" s="35">
        <v>2</v>
      </c>
      <c r="F1046" s="65"/>
      <c r="G1046" s="65"/>
      <c r="H1046" s="22"/>
      <c r="I1046" s="22"/>
    </row>
    <row r="1047" spans="2:9" ht="15.75" customHeight="1" x14ac:dyDescent="0.25">
      <c r="B1047" s="59" t="s">
        <v>1448</v>
      </c>
      <c r="C1047" s="59" t="s">
        <v>468</v>
      </c>
      <c r="D1047" s="60" t="s">
        <v>115</v>
      </c>
      <c r="E1047" s="35">
        <v>6</v>
      </c>
      <c r="F1047" s="65"/>
      <c r="G1047" s="65"/>
      <c r="H1047" s="22"/>
      <c r="I1047" s="22"/>
    </row>
    <row r="1048" spans="2:9" ht="15.75" customHeight="1" x14ac:dyDescent="0.25">
      <c r="B1048" s="59" t="s">
        <v>1449</v>
      </c>
      <c r="C1048" s="59" t="s">
        <v>464</v>
      </c>
      <c r="D1048" s="60" t="s">
        <v>115</v>
      </c>
      <c r="E1048" s="35">
        <v>1</v>
      </c>
      <c r="F1048" s="65"/>
      <c r="G1048" s="65"/>
      <c r="H1048" s="22"/>
      <c r="I1048" s="22"/>
    </row>
    <row r="1049" spans="2:9" ht="15.75" customHeight="1" x14ac:dyDescent="0.25">
      <c r="B1049" s="59" t="s">
        <v>1450</v>
      </c>
      <c r="C1049" s="59" t="s">
        <v>466</v>
      </c>
      <c r="D1049" s="60" t="s">
        <v>115</v>
      </c>
      <c r="E1049" s="35">
        <v>1</v>
      </c>
      <c r="F1049" s="65"/>
      <c r="G1049" s="65"/>
      <c r="H1049" s="22"/>
      <c r="I1049" s="22"/>
    </row>
    <row r="1050" spans="2:9" ht="15.75" customHeight="1" x14ac:dyDescent="0.25">
      <c r="B1050" s="59" t="s">
        <v>1451</v>
      </c>
      <c r="C1050" s="59" t="s">
        <v>460</v>
      </c>
      <c r="D1050" s="60" t="s">
        <v>115</v>
      </c>
      <c r="E1050" s="35">
        <v>5</v>
      </c>
      <c r="F1050" s="65"/>
      <c r="G1050" s="65"/>
      <c r="H1050" s="22"/>
      <c r="I1050" s="22"/>
    </row>
    <row r="1051" spans="2:9" ht="15.75" customHeight="1" x14ac:dyDescent="0.25">
      <c r="B1051" s="59" t="s">
        <v>1452</v>
      </c>
      <c r="C1051" s="59" t="s">
        <v>462</v>
      </c>
      <c r="D1051" s="60" t="s">
        <v>115</v>
      </c>
      <c r="E1051" s="35">
        <v>5</v>
      </c>
      <c r="F1051" s="65"/>
      <c r="G1051" s="65"/>
      <c r="H1051" s="22"/>
      <c r="I1051" s="22"/>
    </row>
    <row r="1052" spans="2:9" ht="15.75" customHeight="1" x14ac:dyDescent="0.25">
      <c r="B1052" s="59" t="s">
        <v>2139</v>
      </c>
      <c r="C1052" s="59" t="s">
        <v>2140</v>
      </c>
      <c r="D1052" s="60" t="s">
        <v>115</v>
      </c>
      <c r="E1052" s="35">
        <v>1</v>
      </c>
      <c r="F1052" s="65"/>
      <c r="G1052" s="65"/>
      <c r="H1052" s="22"/>
      <c r="I1052" s="22"/>
    </row>
    <row r="1053" spans="2:9" ht="15.75" customHeight="1" x14ac:dyDescent="0.25">
      <c r="B1053" s="72" t="s">
        <v>1453</v>
      </c>
      <c r="C1053" s="72" t="s">
        <v>1454</v>
      </c>
      <c r="D1053" s="84" t="s">
        <v>173</v>
      </c>
      <c r="E1053" s="85"/>
      <c r="F1053" s="71"/>
      <c r="G1053" s="71"/>
      <c r="H1053" s="22"/>
      <c r="I1053" s="22"/>
    </row>
    <row r="1054" spans="2:9" ht="15.75" customHeight="1" x14ac:dyDescent="0.25">
      <c r="B1054" s="59" t="s">
        <v>2147</v>
      </c>
      <c r="C1054" s="59" t="s">
        <v>2148</v>
      </c>
      <c r="D1054" s="60" t="s">
        <v>115</v>
      </c>
      <c r="E1054" s="35">
        <v>1</v>
      </c>
      <c r="F1054" s="65"/>
      <c r="G1054" s="65"/>
      <c r="H1054" s="22"/>
      <c r="I1054" s="22"/>
    </row>
    <row r="1055" spans="2:9" ht="15.75" customHeight="1" x14ac:dyDescent="0.25">
      <c r="B1055" s="72" t="s">
        <v>1455</v>
      </c>
      <c r="C1055" s="72" t="s">
        <v>476</v>
      </c>
      <c r="D1055" s="84" t="s">
        <v>173</v>
      </c>
      <c r="E1055" s="85"/>
      <c r="F1055" s="71"/>
      <c r="G1055" s="71"/>
      <c r="H1055" s="22"/>
      <c r="I1055" s="22"/>
    </row>
    <row r="1056" spans="2:9" ht="15.75" customHeight="1" x14ac:dyDescent="0.25">
      <c r="B1056" s="59" t="s">
        <v>1456</v>
      </c>
      <c r="C1056" s="59" t="s">
        <v>495</v>
      </c>
      <c r="D1056" s="60" t="s">
        <v>115</v>
      </c>
      <c r="E1056" s="35">
        <v>4</v>
      </c>
      <c r="F1056" s="65"/>
      <c r="G1056" s="65"/>
      <c r="H1056" s="22"/>
      <c r="I1056" s="22"/>
    </row>
    <row r="1057" spans="2:9" ht="15.75" customHeight="1" x14ac:dyDescent="0.25">
      <c r="B1057" s="59" t="s">
        <v>1457</v>
      </c>
      <c r="C1057" s="59" t="s">
        <v>488</v>
      </c>
      <c r="D1057" s="60" t="s">
        <v>115</v>
      </c>
      <c r="E1057" s="35">
        <v>4</v>
      </c>
      <c r="F1057" s="65"/>
      <c r="G1057" s="65"/>
      <c r="H1057" s="22"/>
      <c r="I1057" s="22"/>
    </row>
    <row r="1058" spans="2:9" ht="15.75" customHeight="1" x14ac:dyDescent="0.25">
      <c r="B1058" s="59" t="s">
        <v>1458</v>
      </c>
      <c r="C1058" s="59" t="s">
        <v>490</v>
      </c>
      <c r="D1058" s="60" t="s">
        <v>115</v>
      </c>
      <c r="E1058" s="35">
        <v>7</v>
      </c>
      <c r="F1058" s="65"/>
      <c r="G1058" s="65"/>
      <c r="H1058" s="22"/>
      <c r="I1058" s="22"/>
    </row>
    <row r="1059" spans="2:9" ht="15.75" customHeight="1" x14ac:dyDescent="0.25">
      <c r="B1059" s="59" t="s">
        <v>1459</v>
      </c>
      <c r="C1059" s="59" t="s">
        <v>494</v>
      </c>
      <c r="D1059" s="60" t="s">
        <v>115</v>
      </c>
      <c r="E1059" s="35">
        <v>4</v>
      </c>
      <c r="F1059" s="65"/>
      <c r="G1059" s="65"/>
      <c r="H1059" s="22"/>
      <c r="I1059" s="22"/>
    </row>
    <row r="1060" spans="2:9" ht="15.75" customHeight="1" x14ac:dyDescent="0.25">
      <c r="B1060" s="59" t="s">
        <v>1460</v>
      </c>
      <c r="C1060" s="59" t="s">
        <v>492</v>
      </c>
      <c r="D1060" s="60" t="s">
        <v>115</v>
      </c>
      <c r="E1060" s="35">
        <v>7</v>
      </c>
      <c r="F1060" s="65"/>
      <c r="G1060" s="65"/>
      <c r="H1060" s="22"/>
      <c r="I1060" s="22"/>
    </row>
    <row r="1061" spans="2:9" ht="15.75" customHeight="1" x14ac:dyDescent="0.25">
      <c r="B1061" s="72" t="s">
        <v>1461</v>
      </c>
      <c r="C1061" s="72" t="s">
        <v>497</v>
      </c>
      <c r="D1061" s="84" t="s">
        <v>173</v>
      </c>
      <c r="E1061" s="85"/>
      <c r="F1061" s="71"/>
      <c r="G1061" s="71"/>
      <c r="H1061" s="22"/>
      <c r="I1061" s="22"/>
    </row>
    <row r="1062" spans="2:9" ht="15.75" customHeight="1" x14ac:dyDescent="0.25">
      <c r="B1062" s="59" t="s">
        <v>1462</v>
      </c>
      <c r="C1062" s="59" t="s">
        <v>499</v>
      </c>
      <c r="D1062" s="60" t="s">
        <v>115</v>
      </c>
      <c r="E1062" s="35">
        <v>6</v>
      </c>
      <c r="F1062" s="65"/>
      <c r="G1062" s="65"/>
      <c r="H1062" s="22"/>
      <c r="I1062" s="22"/>
    </row>
    <row r="1063" spans="2:9" ht="15.75" customHeight="1" x14ac:dyDescent="0.25">
      <c r="B1063" s="59" t="s">
        <v>1463</v>
      </c>
      <c r="C1063" s="59" t="s">
        <v>505</v>
      </c>
      <c r="D1063" s="60" t="s">
        <v>115</v>
      </c>
      <c r="E1063" s="35">
        <v>6</v>
      </c>
      <c r="F1063" s="65"/>
      <c r="G1063" s="65"/>
      <c r="H1063" s="22"/>
      <c r="I1063" s="22"/>
    </row>
    <row r="1064" spans="2:9" ht="15.75" customHeight="1" x14ac:dyDescent="0.25">
      <c r="B1064" s="59" t="s">
        <v>1464</v>
      </c>
      <c r="C1064" s="59" t="s">
        <v>1276</v>
      </c>
      <c r="D1064" s="60" t="s">
        <v>176</v>
      </c>
      <c r="E1064" s="35">
        <v>81.540000000000006</v>
      </c>
      <c r="F1064" s="65"/>
      <c r="G1064" s="65"/>
      <c r="H1064" s="22"/>
      <c r="I1064" s="22"/>
    </row>
    <row r="1065" spans="2:9" ht="15.75" customHeight="1" x14ac:dyDescent="0.25">
      <c r="B1065" s="59" t="s">
        <v>1465</v>
      </c>
      <c r="C1065" s="59" t="s">
        <v>501</v>
      </c>
      <c r="D1065" s="60" t="s">
        <v>186</v>
      </c>
      <c r="E1065" s="35">
        <v>20.39</v>
      </c>
      <c r="F1065" s="65"/>
      <c r="G1065" s="65"/>
      <c r="H1065" s="22"/>
      <c r="I1065" s="22"/>
    </row>
    <row r="1066" spans="2:9" ht="15.75" customHeight="1" x14ac:dyDescent="0.25">
      <c r="B1066" s="72" t="s">
        <v>1466</v>
      </c>
      <c r="C1066" s="72" t="s">
        <v>510</v>
      </c>
      <c r="D1066" s="84" t="s">
        <v>173</v>
      </c>
      <c r="E1066" s="85"/>
      <c r="F1066" s="71"/>
      <c r="G1066" s="71"/>
      <c r="H1066" s="22"/>
      <c r="I1066" s="22"/>
    </row>
    <row r="1067" spans="2:9" ht="15.75" customHeight="1" x14ac:dyDescent="0.25">
      <c r="B1067" s="59" t="s">
        <v>1467</v>
      </c>
      <c r="C1067" s="59" t="s">
        <v>2265</v>
      </c>
      <c r="D1067" s="60" t="s">
        <v>115</v>
      </c>
      <c r="E1067" s="35">
        <v>5</v>
      </c>
      <c r="F1067" s="65"/>
      <c r="G1067" s="65"/>
      <c r="H1067" s="22"/>
      <c r="I1067" s="22"/>
    </row>
    <row r="1068" spans="2:9" ht="15.75" customHeight="1" x14ac:dyDescent="0.25">
      <c r="B1068" s="59" t="s">
        <v>1468</v>
      </c>
      <c r="C1068" s="59" t="s">
        <v>512</v>
      </c>
      <c r="D1068" s="60" t="s">
        <v>115</v>
      </c>
      <c r="E1068" s="35">
        <v>7</v>
      </c>
      <c r="F1068" s="65"/>
      <c r="G1068" s="65"/>
      <c r="H1068" s="22"/>
      <c r="I1068" s="22"/>
    </row>
    <row r="1069" spans="2:9" ht="15.75" customHeight="1" x14ac:dyDescent="0.25">
      <c r="B1069" s="59" t="s">
        <v>1469</v>
      </c>
      <c r="C1069" s="59" t="s">
        <v>514</v>
      </c>
      <c r="D1069" s="60" t="s">
        <v>115</v>
      </c>
      <c r="E1069" s="35">
        <v>46</v>
      </c>
      <c r="F1069" s="65"/>
      <c r="G1069" s="65"/>
      <c r="H1069" s="22"/>
      <c r="I1069" s="22"/>
    </row>
    <row r="1070" spans="2:9" ht="15.75" customHeight="1" x14ac:dyDescent="0.25">
      <c r="B1070" s="59" t="s">
        <v>1470</v>
      </c>
      <c r="C1070" s="59" t="s">
        <v>516</v>
      </c>
      <c r="D1070" s="60" t="s">
        <v>115</v>
      </c>
      <c r="E1070" s="35">
        <v>31</v>
      </c>
      <c r="F1070" s="65"/>
      <c r="G1070" s="65"/>
      <c r="H1070" s="22"/>
      <c r="I1070" s="22"/>
    </row>
    <row r="1071" spans="2:9" ht="15.75" customHeight="1" x14ac:dyDescent="0.25">
      <c r="B1071" s="59" t="s">
        <v>1471</v>
      </c>
      <c r="C1071" s="59" t="s">
        <v>518</v>
      </c>
      <c r="D1071" s="60" t="s">
        <v>115</v>
      </c>
      <c r="E1071" s="35">
        <v>17</v>
      </c>
      <c r="F1071" s="65"/>
      <c r="G1071" s="65"/>
      <c r="H1071" s="22"/>
      <c r="I1071" s="22"/>
    </row>
    <row r="1072" spans="2:9" ht="15.75" customHeight="1" x14ac:dyDescent="0.25">
      <c r="B1072" s="59" t="s">
        <v>1472</v>
      </c>
      <c r="C1072" s="59" t="s">
        <v>520</v>
      </c>
      <c r="D1072" s="60" t="s">
        <v>115</v>
      </c>
      <c r="E1072" s="35">
        <v>19</v>
      </c>
      <c r="F1072" s="65"/>
      <c r="G1072" s="65"/>
      <c r="H1072" s="22"/>
      <c r="I1072" s="22"/>
    </row>
    <row r="1073" spans="2:9" ht="15.75" customHeight="1" x14ac:dyDescent="0.25">
      <c r="B1073" s="59" t="s">
        <v>1473</v>
      </c>
      <c r="C1073" s="59" t="s">
        <v>522</v>
      </c>
      <c r="D1073" s="60" t="s">
        <v>115</v>
      </c>
      <c r="E1073" s="35">
        <v>22</v>
      </c>
      <c r="F1073" s="65"/>
      <c r="G1073" s="65"/>
      <c r="H1073" s="22"/>
      <c r="I1073" s="22"/>
    </row>
    <row r="1074" spans="2:9" ht="15.75" customHeight="1" x14ac:dyDescent="0.25">
      <c r="B1074" s="59" t="s">
        <v>2351</v>
      </c>
      <c r="C1074" s="59" t="s">
        <v>1289</v>
      </c>
      <c r="D1074" s="60" t="s">
        <v>115</v>
      </c>
      <c r="E1074" s="35">
        <v>3</v>
      </c>
      <c r="F1074" s="65"/>
      <c r="G1074" s="65"/>
      <c r="H1074" s="22"/>
      <c r="I1074" s="22"/>
    </row>
    <row r="1075" spans="2:9" ht="15.75" customHeight="1" x14ac:dyDescent="0.25">
      <c r="B1075" s="72" t="s">
        <v>1474</v>
      </c>
      <c r="C1075" s="72" t="s">
        <v>351</v>
      </c>
      <c r="D1075" s="84" t="s">
        <v>173</v>
      </c>
      <c r="E1075" s="85"/>
      <c r="F1075" s="71"/>
      <c r="G1075" s="71"/>
      <c r="H1075" s="22"/>
      <c r="I1075" s="22"/>
    </row>
    <row r="1076" spans="2:9" ht="15.75" customHeight="1" x14ac:dyDescent="0.25">
      <c r="B1076" s="59" t="s">
        <v>1475</v>
      </c>
      <c r="C1076" s="59" t="s">
        <v>532</v>
      </c>
      <c r="D1076" s="60" t="s">
        <v>176</v>
      </c>
      <c r="E1076" s="35">
        <v>873.82</v>
      </c>
      <c r="F1076" s="65"/>
      <c r="G1076" s="65"/>
      <c r="H1076" s="22"/>
      <c r="I1076" s="22"/>
    </row>
    <row r="1077" spans="2:9" ht="15.75" customHeight="1" x14ac:dyDescent="0.25">
      <c r="B1077" s="59" t="s">
        <v>1476</v>
      </c>
      <c r="C1077" s="59" t="s">
        <v>529</v>
      </c>
      <c r="D1077" s="60" t="s">
        <v>530</v>
      </c>
      <c r="E1077" s="35">
        <v>1</v>
      </c>
      <c r="F1077" s="65"/>
      <c r="G1077" s="65"/>
      <c r="H1077" s="22"/>
      <c r="I1077" s="22"/>
    </row>
    <row r="1078" spans="2:9" ht="15.75" customHeight="1" x14ac:dyDescent="0.25">
      <c r="B1078" s="47" t="s">
        <v>1477</v>
      </c>
      <c r="C1078" s="47" t="s">
        <v>2155</v>
      </c>
      <c r="D1078" s="48" t="s">
        <v>173</v>
      </c>
      <c r="E1078" s="49"/>
      <c r="F1078" s="50"/>
      <c r="G1078" s="50"/>
      <c r="H1078" s="22"/>
      <c r="I1078" s="22"/>
    </row>
    <row r="1079" spans="2:9" ht="15.75" customHeight="1" x14ac:dyDescent="0.25">
      <c r="B1079" s="72" t="s">
        <v>1479</v>
      </c>
      <c r="C1079" s="72" t="s">
        <v>330</v>
      </c>
      <c r="D1079" s="84" t="s">
        <v>173</v>
      </c>
      <c r="E1079" s="85"/>
      <c r="F1079" s="71"/>
      <c r="G1079" s="71"/>
      <c r="H1079" s="22"/>
      <c r="I1079" s="22"/>
    </row>
    <row r="1080" spans="2:9" ht="15.75" customHeight="1" x14ac:dyDescent="0.25">
      <c r="B1080" s="59" t="s">
        <v>1480</v>
      </c>
      <c r="C1080" s="59" t="s">
        <v>206</v>
      </c>
      <c r="D1080" s="60" t="s">
        <v>186</v>
      </c>
      <c r="E1080" s="35">
        <v>128.69999999999999</v>
      </c>
      <c r="F1080" s="65"/>
      <c r="G1080" s="65"/>
      <c r="H1080" s="22"/>
      <c r="I1080" s="22"/>
    </row>
    <row r="1081" spans="2:9" ht="15.75" customHeight="1" x14ac:dyDescent="0.25">
      <c r="B1081" s="59" t="s">
        <v>1481</v>
      </c>
      <c r="C1081" s="59" t="s">
        <v>336</v>
      </c>
      <c r="D1081" s="60" t="s">
        <v>176</v>
      </c>
      <c r="E1081" s="35">
        <v>1247.3499999999999</v>
      </c>
      <c r="F1081" s="65"/>
      <c r="G1081" s="65"/>
      <c r="H1081" s="22"/>
      <c r="I1081" s="22"/>
    </row>
    <row r="1082" spans="2:9" ht="15.75" customHeight="1" x14ac:dyDescent="0.25">
      <c r="B1082" s="59" t="s">
        <v>2352</v>
      </c>
      <c r="C1082" s="59" t="s">
        <v>294</v>
      </c>
      <c r="D1082" s="60" t="s">
        <v>186</v>
      </c>
      <c r="E1082" s="35">
        <v>80.28</v>
      </c>
      <c r="F1082" s="65"/>
      <c r="G1082" s="65"/>
      <c r="H1082" s="22"/>
      <c r="I1082" s="22"/>
    </row>
    <row r="1083" spans="2:9" ht="15.75" customHeight="1" x14ac:dyDescent="0.25">
      <c r="B1083" s="59" t="s">
        <v>2353</v>
      </c>
      <c r="C1083" s="59" t="s">
        <v>1486</v>
      </c>
      <c r="D1083" s="60" t="s">
        <v>176</v>
      </c>
      <c r="E1083" s="35">
        <v>225.02</v>
      </c>
      <c r="F1083" s="65"/>
      <c r="G1083" s="65"/>
      <c r="H1083" s="22"/>
      <c r="I1083" s="22"/>
    </row>
    <row r="1084" spans="2:9" ht="15.75" customHeight="1" x14ac:dyDescent="0.25">
      <c r="B1084" s="59" t="s">
        <v>2354</v>
      </c>
      <c r="C1084" s="59" t="s">
        <v>1485</v>
      </c>
      <c r="D1084" s="60" t="s">
        <v>176</v>
      </c>
      <c r="E1084" s="35">
        <v>59</v>
      </c>
      <c r="F1084" s="65"/>
      <c r="G1084" s="65"/>
      <c r="H1084" s="22"/>
      <c r="I1084" s="22"/>
    </row>
    <row r="1085" spans="2:9" ht="15.75" customHeight="1" x14ac:dyDescent="0.25">
      <c r="B1085" s="72" t="s">
        <v>1482</v>
      </c>
      <c r="C1085" s="72" t="s">
        <v>355</v>
      </c>
      <c r="D1085" s="84" t="s">
        <v>173</v>
      </c>
      <c r="E1085" s="85"/>
      <c r="F1085" s="71"/>
      <c r="G1085" s="71"/>
      <c r="H1085" s="22"/>
      <c r="I1085" s="22"/>
    </row>
    <row r="1086" spans="2:9" ht="15.75" customHeight="1" x14ac:dyDescent="0.25">
      <c r="B1086" s="59" t="s">
        <v>1483</v>
      </c>
      <c r="C1086" s="59" t="s">
        <v>1491</v>
      </c>
      <c r="D1086" s="60" t="s">
        <v>176</v>
      </c>
      <c r="E1086" s="35">
        <v>858</v>
      </c>
      <c r="F1086" s="65"/>
      <c r="G1086" s="65"/>
      <c r="H1086" s="22"/>
      <c r="I1086" s="22"/>
    </row>
    <row r="1087" spans="2:9" ht="15.75" customHeight="1" x14ac:dyDescent="0.25">
      <c r="B1087" s="59" t="s">
        <v>1484</v>
      </c>
      <c r="C1087" s="59" t="s">
        <v>1493</v>
      </c>
      <c r="D1087" s="60" t="s">
        <v>176</v>
      </c>
      <c r="E1087" s="35">
        <v>858</v>
      </c>
      <c r="F1087" s="65"/>
      <c r="G1087" s="65"/>
      <c r="H1087" s="22"/>
      <c r="I1087" s="22"/>
    </row>
    <row r="1088" spans="2:9" ht="15.75" customHeight="1" x14ac:dyDescent="0.25">
      <c r="B1088" s="59" t="s">
        <v>2355</v>
      </c>
      <c r="C1088" s="59" t="s">
        <v>367</v>
      </c>
      <c r="D1088" s="60" t="s">
        <v>176</v>
      </c>
      <c r="E1088" s="35">
        <v>1247.3499999999999</v>
      </c>
      <c r="F1088" s="65"/>
      <c r="G1088" s="65"/>
      <c r="H1088" s="22"/>
      <c r="I1088" s="22"/>
    </row>
    <row r="1089" spans="2:9" ht="15.75" customHeight="1" x14ac:dyDescent="0.25">
      <c r="B1089" s="59" t="s">
        <v>2356</v>
      </c>
      <c r="C1089" s="59" t="s">
        <v>1212</v>
      </c>
      <c r="D1089" s="60" t="s">
        <v>176</v>
      </c>
      <c r="E1089" s="35">
        <v>56.85</v>
      </c>
      <c r="F1089" s="65"/>
      <c r="G1089" s="65"/>
      <c r="H1089" s="22"/>
      <c r="I1089" s="22"/>
    </row>
    <row r="1090" spans="2:9" ht="15.75" customHeight="1" x14ac:dyDescent="0.25">
      <c r="B1090" s="59" t="s">
        <v>2357</v>
      </c>
      <c r="C1090" s="59" t="s">
        <v>2143</v>
      </c>
      <c r="D1090" s="60" t="s">
        <v>176</v>
      </c>
      <c r="E1090" s="35">
        <v>186.17</v>
      </c>
      <c r="F1090" s="65"/>
      <c r="G1090" s="65"/>
      <c r="H1090" s="22"/>
      <c r="I1090" s="22"/>
    </row>
    <row r="1091" spans="2:9" ht="15.75" customHeight="1" x14ac:dyDescent="0.25">
      <c r="B1091" s="72" t="s">
        <v>1487</v>
      </c>
      <c r="C1091" s="72" t="s">
        <v>1495</v>
      </c>
      <c r="D1091" s="84" t="s">
        <v>173</v>
      </c>
      <c r="E1091" s="85"/>
      <c r="F1091" s="71"/>
      <c r="G1091" s="71"/>
      <c r="H1091" s="22"/>
      <c r="I1091" s="22"/>
    </row>
    <row r="1092" spans="2:9" ht="15.75" customHeight="1" x14ac:dyDescent="0.25">
      <c r="B1092" s="59" t="s">
        <v>1488</v>
      </c>
      <c r="C1092" s="59" t="s">
        <v>1496</v>
      </c>
      <c r="D1092" s="60" t="s">
        <v>115</v>
      </c>
      <c r="E1092" s="35">
        <v>2</v>
      </c>
      <c r="F1092" s="65"/>
      <c r="G1092" s="65"/>
      <c r="H1092" s="22"/>
      <c r="I1092" s="22"/>
    </row>
    <row r="1093" spans="2:9" ht="15.75" customHeight="1" x14ac:dyDescent="0.25">
      <c r="B1093" s="72" t="s">
        <v>1489</v>
      </c>
      <c r="C1093" s="72" t="s">
        <v>497</v>
      </c>
      <c r="D1093" s="84" t="s">
        <v>173</v>
      </c>
      <c r="E1093" s="85"/>
      <c r="F1093" s="71"/>
      <c r="G1093" s="71"/>
      <c r="H1093" s="22"/>
      <c r="I1093" s="22"/>
    </row>
    <row r="1094" spans="2:9" ht="15.75" customHeight="1" x14ac:dyDescent="0.25">
      <c r="B1094" s="59" t="s">
        <v>1490</v>
      </c>
      <c r="C1094" s="59" t="s">
        <v>499</v>
      </c>
      <c r="D1094" s="60" t="s">
        <v>115</v>
      </c>
      <c r="E1094" s="35">
        <v>3</v>
      </c>
      <c r="F1094" s="65"/>
      <c r="G1094" s="65"/>
      <c r="H1094" s="22"/>
      <c r="I1094" s="22"/>
    </row>
    <row r="1095" spans="2:9" ht="15.75" customHeight="1" x14ac:dyDescent="0.25">
      <c r="B1095" s="59" t="s">
        <v>1492</v>
      </c>
      <c r="C1095" s="59" t="s">
        <v>1276</v>
      </c>
      <c r="D1095" s="60" t="s">
        <v>176</v>
      </c>
      <c r="E1095" s="35">
        <v>497.77</v>
      </c>
      <c r="F1095" s="65"/>
      <c r="G1095" s="65"/>
      <c r="H1095" s="22"/>
      <c r="I1095" s="22"/>
    </row>
    <row r="1096" spans="2:9" ht="15.75" customHeight="1" x14ac:dyDescent="0.25">
      <c r="B1096" s="59" t="s">
        <v>1494</v>
      </c>
      <c r="C1096" s="59" t="s">
        <v>501</v>
      </c>
      <c r="D1096" s="60" t="s">
        <v>186</v>
      </c>
      <c r="E1096" s="35">
        <v>124.44</v>
      </c>
      <c r="F1096" s="65"/>
      <c r="G1096" s="65"/>
      <c r="H1096" s="22"/>
      <c r="I1096" s="22"/>
    </row>
    <row r="1097" spans="2:9" ht="15.75" customHeight="1" x14ac:dyDescent="0.25">
      <c r="B1097" s="59" t="s">
        <v>2141</v>
      </c>
      <c r="C1097" s="59" t="s">
        <v>1497</v>
      </c>
      <c r="D1097" s="60" t="s">
        <v>115</v>
      </c>
      <c r="E1097" s="35">
        <v>1208.32</v>
      </c>
      <c r="F1097" s="65"/>
      <c r="G1097" s="65"/>
      <c r="H1097" s="22"/>
      <c r="I1097" s="22"/>
    </row>
    <row r="1098" spans="2:9" ht="15.75" customHeight="1" x14ac:dyDescent="0.25">
      <c r="B1098" s="59" t="s">
        <v>2142</v>
      </c>
      <c r="C1098" s="59" t="s">
        <v>503</v>
      </c>
      <c r="D1098" s="60" t="s">
        <v>176</v>
      </c>
      <c r="E1098" s="35">
        <v>3.82</v>
      </c>
      <c r="F1098" s="65"/>
      <c r="G1098" s="65"/>
      <c r="H1098" s="22"/>
      <c r="I1098" s="22"/>
    </row>
    <row r="1099" spans="2:9" ht="15.75" customHeight="1" x14ac:dyDescent="0.25">
      <c r="B1099" s="72" t="s">
        <v>2149</v>
      </c>
      <c r="C1099" s="72" t="s">
        <v>510</v>
      </c>
      <c r="D1099" s="84" t="s">
        <v>173</v>
      </c>
      <c r="E1099" s="85"/>
      <c r="F1099" s="71"/>
      <c r="G1099" s="71"/>
      <c r="H1099" s="22"/>
      <c r="I1099" s="22"/>
    </row>
    <row r="1100" spans="2:9" ht="15.75" customHeight="1" x14ac:dyDescent="0.25">
      <c r="B1100" s="59" t="s">
        <v>2358</v>
      </c>
      <c r="C1100" s="59" t="s">
        <v>522</v>
      </c>
      <c r="D1100" s="60" t="s">
        <v>115</v>
      </c>
      <c r="E1100" s="35">
        <v>22</v>
      </c>
      <c r="F1100" s="65"/>
      <c r="G1100" s="65"/>
      <c r="H1100" s="22"/>
      <c r="I1100" s="22"/>
    </row>
    <row r="1101" spans="2:9" ht="15.75" customHeight="1" x14ac:dyDescent="0.25">
      <c r="B1101" s="59" t="s">
        <v>2359</v>
      </c>
      <c r="C1101" s="59" t="s">
        <v>1910</v>
      </c>
      <c r="D1101" s="60" t="s">
        <v>115</v>
      </c>
      <c r="E1101" s="35">
        <v>4</v>
      </c>
      <c r="F1101" s="65"/>
      <c r="G1101" s="65"/>
      <c r="H1101" s="22"/>
      <c r="I1101" s="22"/>
    </row>
    <row r="1102" spans="2:9" ht="15.75" customHeight="1" x14ac:dyDescent="0.25">
      <c r="B1102" s="59" t="s">
        <v>2360</v>
      </c>
      <c r="C1102" s="59" t="s">
        <v>1499</v>
      </c>
      <c r="D1102" s="60" t="s">
        <v>115</v>
      </c>
      <c r="E1102" s="35">
        <v>4</v>
      </c>
      <c r="F1102" s="65"/>
      <c r="G1102" s="65"/>
      <c r="H1102" s="22"/>
      <c r="I1102" s="22"/>
    </row>
    <row r="1103" spans="2:9" ht="15.75" customHeight="1" x14ac:dyDescent="0.25">
      <c r="B1103" s="72" t="s">
        <v>1474</v>
      </c>
      <c r="C1103" s="72" t="s">
        <v>351</v>
      </c>
      <c r="D1103" s="84" t="s">
        <v>173</v>
      </c>
      <c r="E1103" s="85"/>
      <c r="F1103" s="71"/>
      <c r="G1103" s="71"/>
      <c r="H1103" s="22"/>
      <c r="I1103" s="22"/>
    </row>
    <row r="1104" spans="2:9" ht="15.75" customHeight="1" x14ac:dyDescent="0.25">
      <c r="B1104" s="59" t="s">
        <v>1475</v>
      </c>
      <c r="C1104" s="59" t="s">
        <v>532</v>
      </c>
      <c r="D1104" s="60" t="s">
        <v>176</v>
      </c>
      <c r="E1104" s="35">
        <v>1496</v>
      </c>
      <c r="F1104" s="65"/>
      <c r="G1104" s="65"/>
      <c r="H1104" s="22"/>
      <c r="I1104" s="22"/>
    </row>
    <row r="1105" spans="2:9" ht="15.75" customHeight="1" x14ac:dyDescent="0.25">
      <c r="B1105" s="59" t="s">
        <v>1476</v>
      </c>
      <c r="C1105" s="59" t="s">
        <v>529</v>
      </c>
      <c r="D1105" s="60" t="s">
        <v>530</v>
      </c>
      <c r="E1105" s="35">
        <v>1</v>
      </c>
      <c r="F1105" s="65"/>
      <c r="G1105" s="65"/>
      <c r="H1105" s="22"/>
      <c r="I1105" s="22"/>
    </row>
    <row r="1106" spans="2:9" ht="15.75" customHeight="1" x14ac:dyDescent="0.25">
      <c r="B1106" s="59" t="s">
        <v>2361</v>
      </c>
      <c r="C1106" s="59" t="s">
        <v>178</v>
      </c>
      <c r="D1106" s="60" t="s">
        <v>176</v>
      </c>
      <c r="E1106" s="35">
        <v>1496</v>
      </c>
      <c r="F1106" s="65"/>
      <c r="G1106" s="65"/>
      <c r="H1106" s="22"/>
      <c r="I1106" s="22"/>
    </row>
    <row r="1107" spans="2:9" ht="15.75" customHeight="1" x14ac:dyDescent="0.25">
      <c r="B1107" s="59" t="s">
        <v>2362</v>
      </c>
      <c r="C1107" s="59" t="s">
        <v>175</v>
      </c>
      <c r="D1107" s="60" t="s">
        <v>176</v>
      </c>
      <c r="E1107" s="35">
        <v>326.52</v>
      </c>
      <c r="F1107" s="65"/>
      <c r="G1107" s="65"/>
      <c r="H1107" s="22"/>
      <c r="I1107" s="22"/>
    </row>
    <row r="1108" spans="2:9" ht="15.75" customHeight="1" x14ac:dyDescent="0.25">
      <c r="B1108" s="59" t="s">
        <v>2363</v>
      </c>
      <c r="C1108" s="59" t="s">
        <v>185</v>
      </c>
      <c r="D1108" s="60" t="s">
        <v>186</v>
      </c>
      <c r="E1108" s="35">
        <v>374</v>
      </c>
      <c r="F1108" s="65"/>
      <c r="G1108" s="65"/>
      <c r="H1108" s="22"/>
      <c r="I1108" s="22"/>
    </row>
    <row r="1109" spans="2:9" ht="15.75" customHeight="1" x14ac:dyDescent="0.25">
      <c r="B1109" s="59" t="s">
        <v>2364</v>
      </c>
      <c r="C1109" s="59" t="s">
        <v>188</v>
      </c>
      <c r="D1109" s="60" t="s">
        <v>189</v>
      </c>
      <c r="E1109" s="35">
        <v>3740</v>
      </c>
      <c r="F1109" s="65"/>
      <c r="G1109" s="65"/>
      <c r="H1109" s="22"/>
      <c r="I1109" s="22"/>
    </row>
    <row r="1110" spans="2:9" ht="15.75" customHeight="1" x14ac:dyDescent="0.25">
      <c r="B1110" s="61" t="s">
        <v>1500</v>
      </c>
      <c r="C1110" s="61" t="s">
        <v>1501</v>
      </c>
      <c r="D1110" s="62" t="s">
        <v>173</v>
      </c>
      <c r="E1110" s="87"/>
      <c r="F1110" s="69"/>
      <c r="G1110" s="69"/>
      <c r="H1110" s="22"/>
      <c r="I1110" s="22"/>
    </row>
    <row r="1111" spans="2:9" ht="15.75" customHeight="1" x14ac:dyDescent="0.25">
      <c r="B1111" s="47" t="s">
        <v>167</v>
      </c>
      <c r="C1111" s="47" t="s">
        <v>2153</v>
      </c>
      <c r="D1111" s="48" t="s">
        <v>173</v>
      </c>
      <c r="E1111" s="49"/>
      <c r="F1111" s="50"/>
      <c r="G1111" s="50"/>
      <c r="H1111" s="22"/>
      <c r="I1111" s="22"/>
    </row>
    <row r="1112" spans="2:9" ht="15.75" customHeight="1" x14ac:dyDescent="0.25">
      <c r="B1112" s="72" t="s">
        <v>1502</v>
      </c>
      <c r="C1112" s="72" t="s">
        <v>172</v>
      </c>
      <c r="D1112" s="84" t="s">
        <v>173</v>
      </c>
      <c r="E1112" s="85"/>
      <c r="F1112" s="71"/>
      <c r="G1112" s="71"/>
      <c r="H1112" s="22"/>
      <c r="I1112" s="22"/>
    </row>
    <row r="1113" spans="2:9" ht="15.75" customHeight="1" x14ac:dyDescent="0.25">
      <c r="B1113" s="59" t="s">
        <v>1503</v>
      </c>
      <c r="C1113" s="59" t="s">
        <v>175</v>
      </c>
      <c r="D1113" s="60" t="s">
        <v>176</v>
      </c>
      <c r="E1113" s="35">
        <v>755.45</v>
      </c>
      <c r="F1113" s="65"/>
      <c r="G1113" s="65"/>
      <c r="H1113" s="22"/>
      <c r="I1113" s="22"/>
    </row>
    <row r="1114" spans="2:9" ht="15.75" customHeight="1" x14ac:dyDescent="0.25">
      <c r="B1114" s="59" t="s">
        <v>1504</v>
      </c>
      <c r="C1114" s="59" t="s">
        <v>178</v>
      </c>
      <c r="D1114" s="60" t="s">
        <v>176</v>
      </c>
      <c r="E1114" s="35">
        <v>755.45</v>
      </c>
      <c r="F1114" s="65"/>
      <c r="G1114" s="65"/>
      <c r="H1114" s="22"/>
      <c r="I1114" s="22"/>
    </row>
    <row r="1115" spans="2:9" ht="15.75" customHeight="1" x14ac:dyDescent="0.25">
      <c r="B1115" s="59" t="s">
        <v>1505</v>
      </c>
      <c r="C1115" s="59" t="s">
        <v>180</v>
      </c>
      <c r="D1115" s="60" t="s">
        <v>181</v>
      </c>
      <c r="E1115" s="35">
        <v>62.9</v>
      </c>
      <c r="F1115" s="65"/>
      <c r="G1115" s="65"/>
      <c r="H1115" s="22"/>
      <c r="I1115" s="22"/>
    </row>
    <row r="1116" spans="2:9" ht="15.75" customHeight="1" x14ac:dyDescent="0.25">
      <c r="B1116" s="72" t="s">
        <v>1506</v>
      </c>
      <c r="C1116" s="72" t="s">
        <v>183</v>
      </c>
      <c r="D1116" s="84" t="s">
        <v>173</v>
      </c>
      <c r="E1116" s="85"/>
      <c r="F1116" s="71"/>
      <c r="G1116" s="71"/>
      <c r="H1116" s="22"/>
      <c r="I1116" s="22"/>
    </row>
    <row r="1117" spans="2:9" ht="15.75" customHeight="1" x14ac:dyDescent="0.25">
      <c r="B1117" s="59" t="s">
        <v>1507</v>
      </c>
      <c r="C1117" s="59" t="s">
        <v>185</v>
      </c>
      <c r="D1117" s="60" t="s">
        <v>186</v>
      </c>
      <c r="E1117" s="35">
        <v>151.09</v>
      </c>
      <c r="F1117" s="65"/>
      <c r="G1117" s="65"/>
      <c r="H1117" s="22"/>
      <c r="I1117" s="22"/>
    </row>
    <row r="1118" spans="2:9" ht="15.75" customHeight="1" x14ac:dyDescent="0.25">
      <c r="B1118" s="59" t="s">
        <v>1508</v>
      </c>
      <c r="C1118" s="59" t="s">
        <v>188</v>
      </c>
      <c r="D1118" s="60" t="s">
        <v>189</v>
      </c>
      <c r="E1118" s="35">
        <v>1510.9</v>
      </c>
      <c r="F1118" s="65"/>
      <c r="G1118" s="65"/>
      <c r="H1118" s="22"/>
      <c r="I1118" s="22"/>
    </row>
    <row r="1119" spans="2:9" ht="15.75" customHeight="1" x14ac:dyDescent="0.25">
      <c r="B1119" s="72" t="s">
        <v>1509</v>
      </c>
      <c r="C1119" s="72" t="s">
        <v>191</v>
      </c>
      <c r="D1119" s="84" t="s">
        <v>173</v>
      </c>
      <c r="E1119" s="85"/>
      <c r="F1119" s="71"/>
      <c r="G1119" s="71"/>
      <c r="H1119" s="22"/>
      <c r="I1119" s="22"/>
    </row>
    <row r="1120" spans="2:9" ht="15.75" customHeight="1" x14ac:dyDescent="0.25">
      <c r="B1120" s="72" t="s">
        <v>1510</v>
      </c>
      <c r="C1120" s="72" t="s">
        <v>193</v>
      </c>
      <c r="D1120" s="84" t="s">
        <v>173</v>
      </c>
      <c r="E1120" s="85"/>
      <c r="F1120" s="71"/>
      <c r="G1120" s="71"/>
      <c r="H1120" s="22"/>
      <c r="I1120" s="22"/>
    </row>
    <row r="1121" spans="2:9" ht="15.75" customHeight="1" x14ac:dyDescent="0.25">
      <c r="B1121" s="59" t="s">
        <v>1511</v>
      </c>
      <c r="C1121" s="59" t="s">
        <v>724</v>
      </c>
      <c r="D1121" s="60" t="s">
        <v>181</v>
      </c>
      <c r="E1121" s="35">
        <v>432</v>
      </c>
      <c r="F1121" s="65"/>
      <c r="G1121" s="65"/>
      <c r="H1121" s="22"/>
      <c r="I1121" s="22"/>
    </row>
    <row r="1122" spans="2:9" ht="15.75" customHeight="1" x14ac:dyDescent="0.25">
      <c r="B1122" s="59" t="s">
        <v>1512</v>
      </c>
      <c r="C1122" s="59" t="s">
        <v>197</v>
      </c>
      <c r="D1122" s="60" t="s">
        <v>115</v>
      </c>
      <c r="E1122" s="35">
        <v>36</v>
      </c>
      <c r="F1122" s="65"/>
      <c r="G1122" s="65"/>
      <c r="H1122" s="22"/>
      <c r="I1122" s="22"/>
    </row>
    <row r="1123" spans="2:9" ht="15.75" customHeight="1" x14ac:dyDescent="0.25">
      <c r="B1123" s="59" t="s">
        <v>1513</v>
      </c>
      <c r="C1123" s="59" t="s">
        <v>199</v>
      </c>
      <c r="D1123" s="60" t="s">
        <v>200</v>
      </c>
      <c r="E1123" s="35">
        <v>16027.2</v>
      </c>
      <c r="F1123" s="65"/>
      <c r="G1123" s="65"/>
      <c r="H1123" s="22"/>
      <c r="I1123" s="22"/>
    </row>
    <row r="1124" spans="2:9" ht="15.75" customHeight="1" x14ac:dyDescent="0.25">
      <c r="B1124" s="59" t="s">
        <v>1514</v>
      </c>
      <c r="C1124" s="59" t="s">
        <v>202</v>
      </c>
      <c r="D1124" s="60" t="s">
        <v>200</v>
      </c>
      <c r="E1124" s="35">
        <v>3158.19</v>
      </c>
      <c r="F1124" s="65"/>
      <c r="G1124" s="65"/>
      <c r="H1124" s="22"/>
      <c r="I1124" s="22"/>
    </row>
    <row r="1125" spans="2:9" ht="15.75" customHeight="1" x14ac:dyDescent="0.25">
      <c r="B1125" s="59" t="s">
        <v>1515</v>
      </c>
      <c r="C1125" s="59" t="s">
        <v>204</v>
      </c>
      <c r="D1125" s="60" t="s">
        <v>200</v>
      </c>
      <c r="E1125" s="35">
        <v>19185.39</v>
      </c>
      <c r="F1125" s="65"/>
      <c r="G1125" s="65"/>
      <c r="H1125" s="22"/>
      <c r="I1125" s="22"/>
    </row>
    <row r="1126" spans="2:9" ht="15.75" customHeight="1" x14ac:dyDescent="0.25">
      <c r="B1126" s="59" t="s">
        <v>1516</v>
      </c>
      <c r="C1126" s="59" t="s">
        <v>206</v>
      </c>
      <c r="D1126" s="60" t="s">
        <v>186</v>
      </c>
      <c r="E1126" s="35">
        <v>207.59</v>
      </c>
      <c r="F1126" s="65"/>
      <c r="G1126" s="65"/>
      <c r="H1126" s="22"/>
      <c r="I1126" s="22"/>
    </row>
    <row r="1127" spans="2:9" ht="15.75" customHeight="1" x14ac:dyDescent="0.25">
      <c r="B1127" s="59" t="s">
        <v>1517</v>
      </c>
      <c r="C1127" s="59" t="s">
        <v>185</v>
      </c>
      <c r="D1127" s="60" t="s">
        <v>186</v>
      </c>
      <c r="E1127" s="35">
        <v>207.59</v>
      </c>
      <c r="F1127" s="65"/>
      <c r="G1127" s="65"/>
      <c r="H1127" s="22"/>
      <c r="I1127" s="22"/>
    </row>
    <row r="1128" spans="2:9" ht="15.75" customHeight="1" x14ac:dyDescent="0.25">
      <c r="B1128" s="59" t="s">
        <v>1518</v>
      </c>
      <c r="C1128" s="59" t="s">
        <v>188</v>
      </c>
      <c r="D1128" s="60" t="s">
        <v>189</v>
      </c>
      <c r="E1128" s="35">
        <v>2075.9</v>
      </c>
      <c r="F1128" s="65"/>
      <c r="G1128" s="65"/>
      <c r="H1128" s="22"/>
      <c r="I1128" s="22"/>
    </row>
    <row r="1129" spans="2:9" ht="15.75" customHeight="1" x14ac:dyDescent="0.25">
      <c r="B1129" s="72" t="s">
        <v>1519</v>
      </c>
      <c r="C1129" s="72" t="s">
        <v>210</v>
      </c>
      <c r="D1129" s="84" t="s">
        <v>173</v>
      </c>
      <c r="E1129" s="85"/>
      <c r="F1129" s="71"/>
      <c r="G1129" s="71"/>
      <c r="H1129" s="22"/>
      <c r="I1129" s="22"/>
    </row>
    <row r="1130" spans="2:9" ht="15.75" customHeight="1" x14ac:dyDescent="0.25">
      <c r="B1130" s="59" t="s">
        <v>1520</v>
      </c>
      <c r="C1130" s="59" t="s">
        <v>212</v>
      </c>
      <c r="D1130" s="60" t="s">
        <v>186</v>
      </c>
      <c r="E1130" s="35">
        <v>11.4</v>
      </c>
      <c r="F1130" s="65"/>
      <c r="G1130" s="65"/>
      <c r="H1130" s="22"/>
      <c r="I1130" s="22"/>
    </row>
    <row r="1131" spans="2:9" ht="15.75" customHeight="1" x14ac:dyDescent="0.25">
      <c r="B1131" s="59" t="s">
        <v>1521</v>
      </c>
      <c r="C1131" s="59" t="s">
        <v>214</v>
      </c>
      <c r="D1131" s="60" t="s">
        <v>176</v>
      </c>
      <c r="E1131" s="35">
        <v>56.76</v>
      </c>
      <c r="F1131" s="65"/>
      <c r="G1131" s="65"/>
      <c r="H1131" s="22"/>
      <c r="I1131" s="22"/>
    </row>
    <row r="1132" spans="2:9" ht="15.75" customHeight="1" x14ac:dyDescent="0.25">
      <c r="B1132" s="59" t="s">
        <v>1522</v>
      </c>
      <c r="C1132" s="59" t="s">
        <v>216</v>
      </c>
      <c r="D1132" s="60" t="s">
        <v>176</v>
      </c>
      <c r="E1132" s="35">
        <v>42.24</v>
      </c>
      <c r="F1132" s="65"/>
      <c r="G1132" s="65"/>
      <c r="H1132" s="22"/>
      <c r="I1132" s="22"/>
    </row>
    <row r="1133" spans="2:9" ht="15.75" customHeight="1" x14ac:dyDescent="0.25">
      <c r="B1133" s="59" t="s">
        <v>1523</v>
      </c>
      <c r="C1133" s="59" t="s">
        <v>218</v>
      </c>
      <c r="D1133" s="60" t="s">
        <v>200</v>
      </c>
      <c r="E1133" s="35">
        <v>468.52</v>
      </c>
      <c r="F1133" s="65"/>
      <c r="G1133" s="65"/>
      <c r="H1133" s="22"/>
      <c r="I1133" s="22"/>
    </row>
    <row r="1134" spans="2:9" ht="15.75" customHeight="1" x14ac:dyDescent="0.25">
      <c r="B1134" s="59" t="s">
        <v>1524</v>
      </c>
      <c r="C1134" s="59" t="s">
        <v>206</v>
      </c>
      <c r="D1134" s="60" t="s">
        <v>186</v>
      </c>
      <c r="E1134" s="35">
        <v>11.62</v>
      </c>
      <c r="F1134" s="65"/>
      <c r="G1134" s="65"/>
      <c r="H1134" s="22"/>
      <c r="I1134" s="22"/>
    </row>
    <row r="1135" spans="2:9" ht="15.75" customHeight="1" x14ac:dyDescent="0.25">
      <c r="B1135" s="59" t="s">
        <v>1525</v>
      </c>
      <c r="C1135" s="59" t="s">
        <v>221</v>
      </c>
      <c r="D1135" s="60" t="s">
        <v>186</v>
      </c>
      <c r="E1135" s="35">
        <v>4.6100000000000003</v>
      </c>
      <c r="F1135" s="65"/>
      <c r="G1135" s="65"/>
      <c r="H1135" s="22"/>
      <c r="I1135" s="22"/>
    </row>
    <row r="1136" spans="2:9" ht="15.75" customHeight="1" x14ac:dyDescent="0.25">
      <c r="B1136" s="59" t="s">
        <v>1526</v>
      </c>
      <c r="C1136" s="59" t="s">
        <v>185</v>
      </c>
      <c r="D1136" s="60" t="s">
        <v>186</v>
      </c>
      <c r="E1136" s="35">
        <v>11.4</v>
      </c>
      <c r="F1136" s="65"/>
      <c r="G1136" s="65"/>
      <c r="H1136" s="22"/>
      <c r="I1136" s="22"/>
    </row>
    <row r="1137" spans="2:9" ht="15.75" customHeight="1" x14ac:dyDescent="0.25">
      <c r="B1137" s="59" t="s">
        <v>1527</v>
      </c>
      <c r="C1137" s="59" t="s">
        <v>188</v>
      </c>
      <c r="D1137" s="60" t="s">
        <v>189</v>
      </c>
      <c r="E1137" s="35">
        <v>114</v>
      </c>
      <c r="F1137" s="65"/>
      <c r="G1137" s="65"/>
      <c r="H1137" s="22"/>
      <c r="I1137" s="22"/>
    </row>
    <row r="1138" spans="2:9" ht="15.75" customHeight="1" x14ac:dyDescent="0.25">
      <c r="B1138" s="59" t="s">
        <v>1528</v>
      </c>
      <c r="C1138" s="59" t="s">
        <v>225</v>
      </c>
      <c r="D1138" s="60" t="s">
        <v>176</v>
      </c>
      <c r="E1138" s="35">
        <v>56.76</v>
      </c>
      <c r="F1138" s="65"/>
      <c r="G1138" s="65"/>
      <c r="H1138" s="22"/>
      <c r="I1138" s="22"/>
    </row>
    <row r="1139" spans="2:9" ht="15.75" customHeight="1" x14ac:dyDescent="0.25">
      <c r="B1139" s="72" t="s">
        <v>1529</v>
      </c>
      <c r="C1139" s="72" t="s">
        <v>227</v>
      </c>
      <c r="D1139" s="84" t="s">
        <v>173</v>
      </c>
      <c r="E1139" s="85"/>
      <c r="F1139" s="71"/>
      <c r="G1139" s="71"/>
      <c r="H1139" s="22"/>
      <c r="I1139" s="22"/>
    </row>
    <row r="1140" spans="2:9" ht="15.75" customHeight="1" x14ac:dyDescent="0.25">
      <c r="B1140" s="59" t="s">
        <v>1530</v>
      </c>
      <c r="C1140" s="59" t="s">
        <v>212</v>
      </c>
      <c r="D1140" s="60" t="s">
        <v>186</v>
      </c>
      <c r="E1140" s="35">
        <v>37.15</v>
      </c>
      <c r="F1140" s="65"/>
      <c r="G1140" s="65"/>
      <c r="H1140" s="22"/>
      <c r="I1140" s="22"/>
    </row>
    <row r="1141" spans="2:9" ht="15.75" customHeight="1" x14ac:dyDescent="0.25">
      <c r="B1141" s="59" t="s">
        <v>1531</v>
      </c>
      <c r="C1141" s="59" t="s">
        <v>214</v>
      </c>
      <c r="D1141" s="60" t="s">
        <v>176</v>
      </c>
      <c r="E1141" s="35">
        <v>132.9</v>
      </c>
      <c r="F1141" s="65"/>
      <c r="G1141" s="65"/>
      <c r="H1141" s="22"/>
      <c r="I1141" s="22"/>
    </row>
    <row r="1142" spans="2:9" ht="15.75" customHeight="1" x14ac:dyDescent="0.25">
      <c r="B1142" s="59" t="s">
        <v>1532</v>
      </c>
      <c r="C1142" s="59" t="s">
        <v>216</v>
      </c>
      <c r="D1142" s="60" t="s">
        <v>176</v>
      </c>
      <c r="E1142" s="35">
        <v>87.36</v>
      </c>
      <c r="F1142" s="65"/>
      <c r="G1142" s="65"/>
      <c r="H1142" s="22"/>
      <c r="I1142" s="22"/>
    </row>
    <row r="1143" spans="2:9" ht="15.75" customHeight="1" x14ac:dyDescent="0.25">
      <c r="B1143" s="59" t="s">
        <v>1533</v>
      </c>
      <c r="C1143" s="59" t="s">
        <v>232</v>
      </c>
      <c r="D1143" s="60" t="s">
        <v>200</v>
      </c>
      <c r="E1143" s="35">
        <v>1568.7</v>
      </c>
      <c r="F1143" s="65"/>
      <c r="G1143" s="65"/>
      <c r="H1143" s="22"/>
      <c r="I1143" s="22"/>
    </row>
    <row r="1144" spans="2:9" ht="15.75" customHeight="1" x14ac:dyDescent="0.25">
      <c r="B1144" s="59" t="s">
        <v>1534</v>
      </c>
      <c r="C1144" s="59" t="s">
        <v>218</v>
      </c>
      <c r="D1144" s="60" t="s">
        <v>200</v>
      </c>
      <c r="E1144" s="35">
        <v>2114.31</v>
      </c>
      <c r="F1144" s="65"/>
      <c r="G1144" s="65"/>
      <c r="H1144" s="22"/>
      <c r="I1144" s="22"/>
    </row>
    <row r="1145" spans="2:9" ht="15.75" customHeight="1" x14ac:dyDescent="0.25">
      <c r="B1145" s="59" t="s">
        <v>1535</v>
      </c>
      <c r="C1145" s="59" t="s">
        <v>206</v>
      </c>
      <c r="D1145" s="60" t="s">
        <v>186</v>
      </c>
      <c r="E1145" s="35">
        <v>37.49</v>
      </c>
      <c r="F1145" s="65"/>
      <c r="G1145" s="65"/>
      <c r="H1145" s="22"/>
      <c r="I1145" s="22"/>
    </row>
    <row r="1146" spans="2:9" ht="15.75" customHeight="1" x14ac:dyDescent="0.25">
      <c r="B1146" s="59" t="s">
        <v>1536</v>
      </c>
      <c r="C1146" s="59" t="s">
        <v>221</v>
      </c>
      <c r="D1146" s="60" t="s">
        <v>186</v>
      </c>
      <c r="E1146" s="35">
        <v>9.31</v>
      </c>
      <c r="F1146" s="65"/>
      <c r="G1146" s="65"/>
      <c r="H1146" s="22"/>
      <c r="I1146" s="22"/>
    </row>
    <row r="1147" spans="2:9" ht="15.75" customHeight="1" x14ac:dyDescent="0.25">
      <c r="B1147" s="59" t="s">
        <v>1537</v>
      </c>
      <c r="C1147" s="59" t="s">
        <v>185</v>
      </c>
      <c r="D1147" s="60" t="s">
        <v>186</v>
      </c>
      <c r="E1147" s="35">
        <v>37.15</v>
      </c>
      <c r="F1147" s="65"/>
      <c r="G1147" s="65"/>
      <c r="H1147" s="22"/>
      <c r="I1147" s="22"/>
    </row>
    <row r="1148" spans="2:9" ht="15.75" customHeight="1" x14ac:dyDescent="0.25">
      <c r="B1148" s="59" t="s">
        <v>1538</v>
      </c>
      <c r="C1148" s="59" t="s">
        <v>188</v>
      </c>
      <c r="D1148" s="60" t="s">
        <v>189</v>
      </c>
      <c r="E1148" s="35">
        <v>371.5</v>
      </c>
      <c r="F1148" s="65"/>
      <c r="G1148" s="65"/>
      <c r="H1148" s="22"/>
      <c r="I1148" s="22"/>
    </row>
    <row r="1149" spans="2:9" ht="15.75" customHeight="1" x14ac:dyDescent="0.25">
      <c r="B1149" s="59" t="s">
        <v>1539</v>
      </c>
      <c r="C1149" s="59" t="s">
        <v>225</v>
      </c>
      <c r="D1149" s="60" t="s">
        <v>176</v>
      </c>
      <c r="E1149" s="35">
        <v>132.9</v>
      </c>
      <c r="F1149" s="65"/>
      <c r="G1149" s="65"/>
      <c r="H1149" s="22"/>
      <c r="I1149" s="22"/>
    </row>
    <row r="1150" spans="2:9" ht="15.75" customHeight="1" x14ac:dyDescent="0.25">
      <c r="B1150" s="72" t="s">
        <v>1540</v>
      </c>
      <c r="C1150" s="72" t="s">
        <v>255</v>
      </c>
      <c r="D1150" s="84" t="s">
        <v>173</v>
      </c>
      <c r="E1150" s="85"/>
      <c r="F1150" s="71"/>
      <c r="G1150" s="71"/>
      <c r="H1150" s="22"/>
      <c r="I1150" s="22"/>
    </row>
    <row r="1151" spans="2:9" ht="15.75" customHeight="1" x14ac:dyDescent="0.25">
      <c r="B1151" s="59" t="s">
        <v>1541</v>
      </c>
      <c r="C1151" s="59" t="s">
        <v>212</v>
      </c>
      <c r="D1151" s="60" t="s">
        <v>186</v>
      </c>
      <c r="E1151" s="35">
        <v>99.98</v>
      </c>
      <c r="F1151" s="65"/>
      <c r="G1151" s="65"/>
      <c r="H1151" s="22"/>
      <c r="I1151" s="22"/>
    </row>
    <row r="1152" spans="2:9" ht="15.75" customHeight="1" x14ac:dyDescent="0.25">
      <c r="B1152" s="59" t="s">
        <v>1542</v>
      </c>
      <c r="C1152" s="59" t="s">
        <v>214</v>
      </c>
      <c r="D1152" s="60" t="s">
        <v>176</v>
      </c>
      <c r="E1152" s="35">
        <v>378.06</v>
      </c>
      <c r="F1152" s="65"/>
      <c r="G1152" s="65"/>
      <c r="H1152" s="22"/>
      <c r="I1152" s="22"/>
    </row>
    <row r="1153" spans="2:9" ht="15.75" customHeight="1" x14ac:dyDescent="0.25">
      <c r="B1153" s="59" t="s">
        <v>1543</v>
      </c>
      <c r="C1153" s="59" t="s">
        <v>244</v>
      </c>
      <c r="D1153" s="60" t="s">
        <v>186</v>
      </c>
      <c r="E1153" s="35">
        <v>6.8</v>
      </c>
      <c r="F1153" s="65"/>
      <c r="G1153" s="65"/>
      <c r="H1153" s="22"/>
      <c r="I1153" s="22"/>
    </row>
    <row r="1154" spans="2:9" ht="15.75" customHeight="1" x14ac:dyDescent="0.25">
      <c r="B1154" s="59" t="s">
        <v>1544</v>
      </c>
      <c r="C1154" s="59" t="s">
        <v>216</v>
      </c>
      <c r="D1154" s="60" t="s">
        <v>176</v>
      </c>
      <c r="E1154" s="35">
        <v>302.45</v>
      </c>
      <c r="F1154" s="65"/>
      <c r="G1154" s="65"/>
      <c r="H1154" s="22"/>
      <c r="I1154" s="22"/>
    </row>
    <row r="1155" spans="2:9" ht="15.75" customHeight="1" x14ac:dyDescent="0.25">
      <c r="B1155" s="59" t="s">
        <v>1545</v>
      </c>
      <c r="C1155" s="59" t="s">
        <v>247</v>
      </c>
      <c r="D1155" s="60" t="s">
        <v>200</v>
      </c>
      <c r="E1155" s="35">
        <v>3302.75</v>
      </c>
      <c r="F1155" s="65"/>
      <c r="G1155" s="65"/>
      <c r="H1155" s="22"/>
      <c r="I1155" s="22"/>
    </row>
    <row r="1156" spans="2:9" ht="15.75" customHeight="1" x14ac:dyDescent="0.25">
      <c r="B1156" s="59" t="s">
        <v>1546</v>
      </c>
      <c r="C1156" s="59" t="s">
        <v>202</v>
      </c>
      <c r="D1156" s="60" t="s">
        <v>200</v>
      </c>
      <c r="E1156" s="35">
        <v>1010.62</v>
      </c>
      <c r="F1156" s="65"/>
      <c r="G1156" s="65"/>
      <c r="H1156" s="22"/>
      <c r="I1156" s="22"/>
    </row>
    <row r="1157" spans="2:9" ht="15.75" customHeight="1" x14ac:dyDescent="0.25">
      <c r="B1157" s="59" t="s">
        <v>1547</v>
      </c>
      <c r="C1157" s="59" t="s">
        <v>206</v>
      </c>
      <c r="D1157" s="60" t="s">
        <v>186</v>
      </c>
      <c r="E1157" s="35">
        <v>37.81</v>
      </c>
      <c r="F1157" s="65"/>
      <c r="G1157" s="65"/>
      <c r="H1157" s="22"/>
      <c r="I1157" s="22"/>
    </row>
    <row r="1158" spans="2:9" ht="15.75" customHeight="1" x14ac:dyDescent="0.25">
      <c r="B1158" s="59" t="s">
        <v>1548</v>
      </c>
      <c r="C1158" s="59" t="s">
        <v>221</v>
      </c>
      <c r="D1158" s="60" t="s">
        <v>186</v>
      </c>
      <c r="E1158" s="35">
        <v>9.31</v>
      </c>
      <c r="F1158" s="65"/>
      <c r="G1158" s="65"/>
      <c r="H1158" s="22"/>
      <c r="I1158" s="22"/>
    </row>
    <row r="1159" spans="2:9" ht="15.75" customHeight="1" x14ac:dyDescent="0.25">
      <c r="B1159" s="59" t="s">
        <v>1549</v>
      </c>
      <c r="C1159" s="59" t="s">
        <v>185</v>
      </c>
      <c r="D1159" s="60" t="s">
        <v>186</v>
      </c>
      <c r="E1159" s="35">
        <v>37.15</v>
      </c>
      <c r="F1159" s="65"/>
      <c r="G1159" s="65"/>
      <c r="H1159" s="22"/>
      <c r="I1159" s="22"/>
    </row>
    <row r="1160" spans="2:9" ht="15.75" customHeight="1" x14ac:dyDescent="0.25">
      <c r="B1160" s="59" t="s">
        <v>1550</v>
      </c>
      <c r="C1160" s="59" t="s">
        <v>188</v>
      </c>
      <c r="D1160" s="60" t="s">
        <v>189</v>
      </c>
      <c r="E1160" s="35">
        <v>371.5</v>
      </c>
      <c r="F1160" s="65"/>
      <c r="G1160" s="65"/>
      <c r="H1160" s="22"/>
      <c r="I1160" s="22"/>
    </row>
    <row r="1161" spans="2:9" ht="15.75" customHeight="1" x14ac:dyDescent="0.25">
      <c r="B1161" s="59" t="s">
        <v>1551</v>
      </c>
      <c r="C1161" s="59" t="s">
        <v>225</v>
      </c>
      <c r="D1161" s="60" t="s">
        <v>176</v>
      </c>
      <c r="E1161" s="35">
        <v>378.06</v>
      </c>
      <c r="F1161" s="65"/>
      <c r="G1161" s="65"/>
      <c r="H1161" s="22"/>
      <c r="I1161" s="22"/>
    </row>
    <row r="1162" spans="2:9" ht="15.75" customHeight="1" x14ac:dyDescent="0.25">
      <c r="B1162" s="72" t="s">
        <v>1552</v>
      </c>
      <c r="C1162" s="72" t="s">
        <v>268</v>
      </c>
      <c r="D1162" s="84" t="s">
        <v>173</v>
      </c>
      <c r="E1162" s="85"/>
      <c r="F1162" s="71"/>
      <c r="G1162" s="71"/>
      <c r="H1162" s="22"/>
      <c r="I1162" s="22"/>
    </row>
    <row r="1163" spans="2:9" ht="15.75" customHeight="1" x14ac:dyDescent="0.25">
      <c r="B1163" s="59" t="s">
        <v>1553</v>
      </c>
      <c r="C1163" s="59" t="s">
        <v>270</v>
      </c>
      <c r="D1163" s="60" t="s">
        <v>173</v>
      </c>
      <c r="E1163" s="35">
        <v>1</v>
      </c>
      <c r="F1163" s="65"/>
      <c r="G1163" s="65"/>
      <c r="H1163" s="22"/>
      <c r="I1163" s="22"/>
    </row>
    <row r="1164" spans="2:9" ht="15.75" customHeight="1" x14ac:dyDescent="0.25">
      <c r="B1164" s="59" t="s">
        <v>1554</v>
      </c>
      <c r="C1164" s="59" t="s">
        <v>216</v>
      </c>
      <c r="D1164" s="60" t="s">
        <v>176</v>
      </c>
      <c r="E1164" s="35">
        <v>206</v>
      </c>
      <c r="F1164" s="65"/>
      <c r="G1164" s="65"/>
      <c r="H1164" s="22"/>
      <c r="I1164" s="22"/>
    </row>
    <row r="1165" spans="2:9" ht="15.75" customHeight="1" x14ac:dyDescent="0.25">
      <c r="B1165" s="59" t="s">
        <v>1555</v>
      </c>
      <c r="C1165" s="59" t="s">
        <v>273</v>
      </c>
      <c r="D1165" s="60" t="s">
        <v>181</v>
      </c>
      <c r="E1165" s="35">
        <v>516.20000000000005</v>
      </c>
      <c r="F1165" s="65"/>
      <c r="G1165" s="65"/>
      <c r="H1165" s="22"/>
      <c r="I1165" s="22"/>
    </row>
    <row r="1166" spans="2:9" ht="15.75" customHeight="1" x14ac:dyDescent="0.25">
      <c r="B1166" s="59" t="s">
        <v>1556</v>
      </c>
      <c r="C1166" s="59" t="s">
        <v>247</v>
      </c>
      <c r="D1166" s="60" t="s">
        <v>200</v>
      </c>
      <c r="E1166" s="35">
        <v>1610.54</v>
      </c>
      <c r="F1166" s="65"/>
      <c r="G1166" s="65"/>
      <c r="H1166" s="22"/>
      <c r="I1166" s="22"/>
    </row>
    <row r="1167" spans="2:9" ht="15.75" customHeight="1" x14ac:dyDescent="0.25">
      <c r="B1167" s="59" t="s">
        <v>1557</v>
      </c>
      <c r="C1167" s="59" t="s">
        <v>202</v>
      </c>
      <c r="D1167" s="60" t="s">
        <v>200</v>
      </c>
      <c r="E1167" s="35">
        <v>710.73</v>
      </c>
      <c r="F1167" s="65"/>
      <c r="G1167" s="65"/>
      <c r="H1167" s="22"/>
      <c r="I1167" s="22"/>
    </row>
    <row r="1168" spans="2:9" ht="15.75" customHeight="1" x14ac:dyDescent="0.25">
      <c r="B1168" s="59" t="s">
        <v>1558</v>
      </c>
      <c r="C1168" s="59" t="s">
        <v>206</v>
      </c>
      <c r="D1168" s="60" t="s">
        <v>186</v>
      </c>
      <c r="E1168" s="35">
        <v>20.65</v>
      </c>
      <c r="F1168" s="65"/>
      <c r="G1168" s="65"/>
      <c r="H1168" s="22"/>
      <c r="I1168" s="22"/>
    </row>
    <row r="1169" spans="2:9" ht="15.75" customHeight="1" x14ac:dyDescent="0.25">
      <c r="B1169" s="72" t="s">
        <v>1559</v>
      </c>
      <c r="C1169" s="72" t="s">
        <v>285</v>
      </c>
      <c r="D1169" s="84" t="s">
        <v>173</v>
      </c>
      <c r="E1169" s="85"/>
      <c r="F1169" s="71"/>
      <c r="G1169" s="71"/>
      <c r="H1169" s="22"/>
      <c r="I1169" s="22"/>
    </row>
    <row r="1170" spans="2:9" ht="15.75" customHeight="1" x14ac:dyDescent="0.25">
      <c r="B1170" s="59" t="s">
        <v>1560</v>
      </c>
      <c r="C1170" s="59" t="s">
        <v>287</v>
      </c>
      <c r="D1170" s="60" t="s">
        <v>176</v>
      </c>
      <c r="E1170" s="35">
        <v>689.4</v>
      </c>
      <c r="F1170" s="65"/>
      <c r="G1170" s="65"/>
      <c r="H1170" s="22"/>
      <c r="I1170" s="22"/>
    </row>
    <row r="1171" spans="2:9" ht="15.75" customHeight="1" x14ac:dyDescent="0.25">
      <c r="B1171" s="59" t="s">
        <v>1561</v>
      </c>
      <c r="C1171" s="59" t="s">
        <v>221</v>
      </c>
      <c r="D1171" s="60" t="s">
        <v>186</v>
      </c>
      <c r="E1171" s="35">
        <v>468.79</v>
      </c>
      <c r="F1171" s="65"/>
      <c r="G1171" s="65"/>
      <c r="H1171" s="22"/>
      <c r="I1171" s="22"/>
    </row>
    <row r="1172" spans="2:9" ht="15.75" customHeight="1" x14ac:dyDescent="0.25">
      <c r="B1172" s="59" t="s">
        <v>1562</v>
      </c>
      <c r="C1172" s="59" t="s">
        <v>290</v>
      </c>
      <c r="D1172" s="60" t="s">
        <v>176</v>
      </c>
      <c r="E1172" s="35">
        <v>689.4</v>
      </c>
      <c r="F1172" s="65"/>
      <c r="G1172" s="65"/>
      <c r="H1172" s="22"/>
      <c r="I1172" s="22"/>
    </row>
    <row r="1173" spans="2:9" ht="15.75" customHeight="1" x14ac:dyDescent="0.25">
      <c r="B1173" s="59" t="s">
        <v>1563</v>
      </c>
      <c r="C1173" s="59" t="s">
        <v>292</v>
      </c>
      <c r="D1173" s="60" t="s">
        <v>176</v>
      </c>
      <c r="E1173" s="35">
        <v>689.4</v>
      </c>
      <c r="F1173" s="65"/>
      <c r="G1173" s="65"/>
      <c r="H1173" s="22"/>
      <c r="I1173" s="22"/>
    </row>
    <row r="1174" spans="2:9" ht="15.75" customHeight="1" x14ac:dyDescent="0.25">
      <c r="B1174" s="59" t="s">
        <v>1564</v>
      </c>
      <c r="C1174" s="59" t="s">
        <v>294</v>
      </c>
      <c r="D1174" s="60" t="s">
        <v>186</v>
      </c>
      <c r="E1174" s="35">
        <v>82.73</v>
      </c>
      <c r="F1174" s="65"/>
      <c r="G1174" s="65"/>
      <c r="H1174" s="22"/>
      <c r="I1174" s="22"/>
    </row>
    <row r="1175" spans="2:9" ht="15.75" customHeight="1" x14ac:dyDescent="0.25">
      <c r="B1175" s="59" t="s">
        <v>1565</v>
      </c>
      <c r="C1175" s="59" t="s">
        <v>296</v>
      </c>
      <c r="D1175" s="60" t="s">
        <v>176</v>
      </c>
      <c r="E1175" s="35">
        <v>689.4</v>
      </c>
      <c r="F1175" s="65"/>
      <c r="G1175" s="65"/>
      <c r="H1175" s="22"/>
      <c r="I1175" s="22"/>
    </row>
    <row r="1176" spans="2:9" ht="15.75" customHeight="1" x14ac:dyDescent="0.25">
      <c r="B1176" s="59" t="s">
        <v>1566</v>
      </c>
      <c r="C1176" s="59" t="s">
        <v>298</v>
      </c>
      <c r="D1176" s="60" t="s">
        <v>181</v>
      </c>
      <c r="E1176" s="35">
        <v>35.6</v>
      </c>
      <c r="F1176" s="65"/>
      <c r="G1176" s="65"/>
      <c r="H1176" s="22"/>
      <c r="I1176" s="22"/>
    </row>
    <row r="1177" spans="2:9" ht="15.75" customHeight="1" x14ac:dyDescent="0.25">
      <c r="B1177" s="59" t="s">
        <v>1567</v>
      </c>
      <c r="C1177" s="59" t="s">
        <v>781</v>
      </c>
      <c r="D1177" s="60" t="s">
        <v>181</v>
      </c>
      <c r="E1177" s="35">
        <v>132.1</v>
      </c>
      <c r="F1177" s="65"/>
      <c r="G1177" s="65"/>
      <c r="H1177" s="22"/>
      <c r="I1177" s="22"/>
    </row>
    <row r="1178" spans="2:9" ht="15.75" customHeight="1" x14ac:dyDescent="0.25">
      <c r="B1178" s="72" t="s">
        <v>1568</v>
      </c>
      <c r="C1178" s="72" t="s">
        <v>1356</v>
      </c>
      <c r="D1178" s="84" t="s">
        <v>173</v>
      </c>
      <c r="E1178" s="85"/>
      <c r="F1178" s="71"/>
      <c r="G1178" s="71"/>
      <c r="H1178" s="22"/>
      <c r="I1178" s="22"/>
    </row>
    <row r="1179" spans="2:9" ht="15.75" customHeight="1" x14ac:dyDescent="0.25">
      <c r="B1179" s="59" t="s">
        <v>1569</v>
      </c>
      <c r="C1179" s="59" t="s">
        <v>303</v>
      </c>
      <c r="D1179" s="60" t="s">
        <v>176</v>
      </c>
      <c r="E1179" s="35">
        <v>929.69</v>
      </c>
      <c r="F1179" s="65"/>
      <c r="G1179" s="65"/>
      <c r="H1179" s="22"/>
      <c r="I1179" s="22"/>
    </row>
    <row r="1180" spans="2:9" ht="15.75" customHeight="1" x14ac:dyDescent="0.25">
      <c r="B1180" s="59" t="s">
        <v>1570</v>
      </c>
      <c r="C1180" s="59" t="s">
        <v>247</v>
      </c>
      <c r="D1180" s="60" t="s">
        <v>200</v>
      </c>
      <c r="E1180" s="35">
        <v>6955.77</v>
      </c>
      <c r="F1180" s="65"/>
      <c r="G1180" s="65"/>
      <c r="H1180" s="22"/>
      <c r="I1180" s="22"/>
    </row>
    <row r="1181" spans="2:9" ht="15.75" customHeight="1" x14ac:dyDescent="0.25">
      <c r="B1181" s="59" t="s">
        <v>1571</v>
      </c>
      <c r="C1181" s="59" t="s">
        <v>218</v>
      </c>
      <c r="D1181" s="60" t="s">
        <v>200</v>
      </c>
      <c r="E1181" s="35">
        <v>4736.18</v>
      </c>
      <c r="F1181" s="65"/>
      <c r="G1181" s="65"/>
      <c r="H1181" s="22"/>
      <c r="I1181" s="22"/>
    </row>
    <row r="1182" spans="2:9" ht="15.75" customHeight="1" x14ac:dyDescent="0.25">
      <c r="B1182" s="59" t="s">
        <v>1572</v>
      </c>
      <c r="C1182" s="59" t="s">
        <v>202</v>
      </c>
      <c r="D1182" s="60" t="s">
        <v>200</v>
      </c>
      <c r="E1182" s="35">
        <v>2057.84</v>
      </c>
      <c r="F1182" s="65"/>
      <c r="G1182" s="65"/>
      <c r="H1182" s="22"/>
      <c r="I1182" s="22"/>
    </row>
    <row r="1183" spans="2:9" ht="15.75" customHeight="1" x14ac:dyDescent="0.25">
      <c r="B1183" s="59" t="s">
        <v>1573</v>
      </c>
      <c r="C1183" s="59" t="s">
        <v>308</v>
      </c>
      <c r="D1183" s="60" t="s">
        <v>200</v>
      </c>
      <c r="E1183" s="35">
        <v>730.46</v>
      </c>
      <c r="F1183" s="65"/>
      <c r="G1183" s="65"/>
      <c r="H1183" s="22"/>
      <c r="I1183" s="22"/>
    </row>
    <row r="1184" spans="2:9" ht="15.75" customHeight="1" x14ac:dyDescent="0.25">
      <c r="B1184" s="59" t="s">
        <v>1574</v>
      </c>
      <c r="C1184" s="59" t="s">
        <v>310</v>
      </c>
      <c r="D1184" s="60" t="s">
        <v>115</v>
      </c>
      <c r="E1184" s="35">
        <v>1424</v>
      </c>
      <c r="F1184" s="65"/>
      <c r="G1184" s="65"/>
      <c r="H1184" s="22"/>
      <c r="I1184" s="22"/>
    </row>
    <row r="1185" spans="2:9" ht="15.75" customHeight="1" x14ac:dyDescent="0.25">
      <c r="B1185" s="59" t="s">
        <v>1575</v>
      </c>
      <c r="C1185" s="59" t="s">
        <v>206</v>
      </c>
      <c r="D1185" s="60" t="s">
        <v>186</v>
      </c>
      <c r="E1185" s="35">
        <v>137.16</v>
      </c>
      <c r="F1185" s="65"/>
      <c r="G1185" s="65"/>
      <c r="H1185" s="22"/>
      <c r="I1185" s="22"/>
    </row>
    <row r="1186" spans="2:9" ht="15.75" customHeight="1" x14ac:dyDescent="0.25">
      <c r="B1186" s="59" t="s">
        <v>1576</v>
      </c>
      <c r="C1186" s="59" t="s">
        <v>790</v>
      </c>
      <c r="D1186" s="60" t="s">
        <v>181</v>
      </c>
      <c r="E1186" s="35">
        <v>18.149999999999999</v>
      </c>
      <c r="F1186" s="65"/>
      <c r="G1186" s="65"/>
      <c r="H1186" s="22"/>
      <c r="I1186" s="22"/>
    </row>
    <row r="1187" spans="2:9" ht="15.75" customHeight="1" x14ac:dyDescent="0.25">
      <c r="B1187" s="72" t="s">
        <v>1577</v>
      </c>
      <c r="C1187" s="72" t="s">
        <v>330</v>
      </c>
      <c r="D1187" s="84" t="s">
        <v>173</v>
      </c>
      <c r="E1187" s="85"/>
      <c r="F1187" s="71"/>
      <c r="G1187" s="71"/>
      <c r="H1187" s="22"/>
      <c r="I1187" s="22"/>
    </row>
    <row r="1188" spans="2:9" ht="15.75" customHeight="1" x14ac:dyDescent="0.25">
      <c r="B1188" s="72" t="s">
        <v>1578</v>
      </c>
      <c r="C1188" s="72" t="s">
        <v>332</v>
      </c>
      <c r="D1188" s="84" t="s">
        <v>173</v>
      </c>
      <c r="E1188" s="85"/>
      <c r="F1188" s="71"/>
      <c r="G1188" s="71"/>
      <c r="H1188" s="22"/>
      <c r="I1188" s="22"/>
    </row>
    <row r="1189" spans="2:9" ht="15.75" customHeight="1" x14ac:dyDescent="0.25">
      <c r="B1189" s="59" t="s">
        <v>1579</v>
      </c>
      <c r="C1189" s="59" t="s">
        <v>334</v>
      </c>
      <c r="D1189" s="60" t="s">
        <v>176</v>
      </c>
      <c r="E1189" s="35">
        <v>2155.23</v>
      </c>
      <c r="F1189" s="65"/>
      <c r="G1189" s="65"/>
      <c r="H1189" s="22"/>
      <c r="I1189" s="22"/>
    </row>
    <row r="1190" spans="2:9" ht="15.75" customHeight="1" x14ac:dyDescent="0.25">
      <c r="B1190" s="59" t="s">
        <v>1580</v>
      </c>
      <c r="C1190" s="59" t="s">
        <v>336</v>
      </c>
      <c r="D1190" s="60" t="s">
        <v>176</v>
      </c>
      <c r="E1190" s="35">
        <v>1793.34</v>
      </c>
      <c r="F1190" s="65"/>
      <c r="G1190" s="65"/>
      <c r="H1190" s="22"/>
      <c r="I1190" s="22"/>
    </row>
    <row r="1191" spans="2:9" ht="15.75" customHeight="1" x14ac:dyDescent="0.25">
      <c r="B1191" s="59" t="s">
        <v>1581</v>
      </c>
      <c r="C1191" s="59" t="s">
        <v>294</v>
      </c>
      <c r="D1191" s="60" t="s">
        <v>186</v>
      </c>
      <c r="E1191" s="35">
        <v>28.74</v>
      </c>
      <c r="F1191" s="65"/>
      <c r="G1191" s="65"/>
      <c r="H1191" s="22"/>
      <c r="I1191" s="22"/>
    </row>
    <row r="1192" spans="2:9" ht="15.75" customHeight="1" x14ac:dyDescent="0.25">
      <c r="B1192" s="59" t="s">
        <v>1582</v>
      </c>
      <c r="C1192" s="59" t="s">
        <v>308</v>
      </c>
      <c r="D1192" s="60" t="s">
        <v>200</v>
      </c>
      <c r="E1192" s="35">
        <v>624.22</v>
      </c>
      <c r="F1192" s="65"/>
      <c r="G1192" s="65"/>
      <c r="H1192" s="22"/>
      <c r="I1192" s="22"/>
    </row>
    <row r="1193" spans="2:9" ht="15.75" customHeight="1" x14ac:dyDescent="0.25">
      <c r="B1193" s="59" t="s">
        <v>1583</v>
      </c>
      <c r="C1193" s="59" t="s">
        <v>202</v>
      </c>
      <c r="D1193" s="60" t="s">
        <v>200</v>
      </c>
      <c r="E1193" s="35">
        <v>1744.57</v>
      </c>
      <c r="F1193" s="65"/>
      <c r="G1193" s="65"/>
      <c r="H1193" s="22"/>
      <c r="I1193" s="22"/>
    </row>
    <row r="1194" spans="2:9" ht="15.75" customHeight="1" x14ac:dyDescent="0.25">
      <c r="B1194" s="59" t="s">
        <v>1584</v>
      </c>
      <c r="C1194" s="59" t="s">
        <v>218</v>
      </c>
      <c r="D1194" s="60" t="s">
        <v>200</v>
      </c>
      <c r="E1194" s="35">
        <v>45.46</v>
      </c>
      <c r="F1194" s="65"/>
      <c r="G1194" s="65"/>
      <c r="H1194" s="22"/>
      <c r="I1194" s="22"/>
    </row>
    <row r="1195" spans="2:9" ht="15.75" customHeight="1" x14ac:dyDescent="0.25">
      <c r="B1195" s="59" t="s">
        <v>1585</v>
      </c>
      <c r="C1195" s="59" t="s">
        <v>340</v>
      </c>
      <c r="D1195" s="60" t="s">
        <v>176</v>
      </c>
      <c r="E1195" s="35">
        <v>186.5</v>
      </c>
      <c r="F1195" s="65"/>
      <c r="G1195" s="65"/>
      <c r="H1195" s="22"/>
      <c r="I1195" s="22"/>
    </row>
    <row r="1196" spans="2:9" ht="15.75" customHeight="1" x14ac:dyDescent="0.25">
      <c r="B1196" s="59" t="s">
        <v>1586</v>
      </c>
      <c r="C1196" s="59" t="s">
        <v>800</v>
      </c>
      <c r="D1196" s="60" t="s">
        <v>181</v>
      </c>
      <c r="E1196" s="35">
        <v>110.69</v>
      </c>
      <c r="F1196" s="65"/>
      <c r="G1196" s="65"/>
      <c r="H1196" s="22"/>
      <c r="I1196" s="22"/>
    </row>
    <row r="1197" spans="2:9" ht="15.75" customHeight="1" x14ac:dyDescent="0.25">
      <c r="B1197" s="59" t="s">
        <v>1587</v>
      </c>
      <c r="C1197" s="59" t="s">
        <v>1000</v>
      </c>
      <c r="D1197" s="60" t="s">
        <v>115</v>
      </c>
      <c r="E1197" s="35">
        <v>19</v>
      </c>
      <c r="F1197" s="65"/>
      <c r="G1197" s="65"/>
      <c r="H1197" s="22"/>
      <c r="I1197" s="22"/>
    </row>
    <row r="1198" spans="2:9" ht="15.75" customHeight="1" x14ac:dyDescent="0.25">
      <c r="B1198" s="59" t="s">
        <v>1588</v>
      </c>
      <c r="C1198" s="59" t="s">
        <v>344</v>
      </c>
      <c r="D1198" s="60" t="s">
        <v>181</v>
      </c>
      <c r="E1198" s="35">
        <v>432</v>
      </c>
      <c r="F1198" s="65"/>
      <c r="G1198" s="65"/>
      <c r="H1198" s="22"/>
      <c r="I1198" s="22"/>
    </row>
    <row r="1199" spans="2:9" ht="15.75" customHeight="1" x14ac:dyDescent="0.25">
      <c r="B1199" s="72" t="s">
        <v>1589</v>
      </c>
      <c r="C1199" s="72" t="s">
        <v>347</v>
      </c>
      <c r="D1199" s="84" t="s">
        <v>173</v>
      </c>
      <c r="E1199" s="85"/>
      <c r="F1199" s="71"/>
      <c r="G1199" s="71"/>
      <c r="H1199" s="22"/>
      <c r="I1199" s="22"/>
    </row>
    <row r="1200" spans="2:9" ht="15.75" customHeight="1" x14ac:dyDescent="0.25">
      <c r="B1200" s="59" t="s">
        <v>1590</v>
      </c>
      <c r="C1200" s="59" t="s">
        <v>349</v>
      </c>
      <c r="D1200" s="60" t="s">
        <v>176</v>
      </c>
      <c r="E1200" s="35">
        <v>689.4</v>
      </c>
      <c r="F1200" s="65"/>
      <c r="G1200" s="65"/>
      <c r="H1200" s="22"/>
      <c r="I1200" s="22"/>
    </row>
    <row r="1201" spans="2:9" ht="15.75" customHeight="1" x14ac:dyDescent="0.25">
      <c r="B1201" s="72" t="s">
        <v>1591</v>
      </c>
      <c r="C1201" s="72" t="s">
        <v>573</v>
      </c>
      <c r="D1201" s="84" t="s">
        <v>173</v>
      </c>
      <c r="E1201" s="85"/>
      <c r="F1201" s="71"/>
      <c r="G1201" s="71"/>
      <c r="H1201" s="22"/>
      <c r="I1201" s="22"/>
    </row>
    <row r="1202" spans="2:9" ht="15.75" customHeight="1" x14ac:dyDescent="0.25">
      <c r="B1202" s="59" t="s">
        <v>1592</v>
      </c>
      <c r="C1202" s="59" t="s">
        <v>575</v>
      </c>
      <c r="D1202" s="60" t="s">
        <v>176</v>
      </c>
      <c r="E1202" s="35">
        <v>57.36</v>
      </c>
      <c r="F1202" s="65"/>
      <c r="G1202" s="65"/>
      <c r="H1202" s="22"/>
      <c r="I1202" s="22"/>
    </row>
    <row r="1203" spans="2:9" ht="15.75" customHeight="1" x14ac:dyDescent="0.25">
      <c r="B1203" s="59" t="s">
        <v>1593</v>
      </c>
      <c r="C1203" s="59" t="s">
        <v>294</v>
      </c>
      <c r="D1203" s="60" t="s">
        <v>186</v>
      </c>
      <c r="E1203" s="35">
        <v>0.19</v>
      </c>
      <c r="F1203" s="65"/>
      <c r="G1203" s="65"/>
      <c r="H1203" s="22"/>
      <c r="I1203" s="22"/>
    </row>
    <row r="1204" spans="2:9" ht="15.75" customHeight="1" x14ac:dyDescent="0.25">
      <c r="B1204" s="59" t="s">
        <v>1594</v>
      </c>
      <c r="C1204" s="59" t="s">
        <v>218</v>
      </c>
      <c r="D1204" s="60" t="s">
        <v>200</v>
      </c>
      <c r="E1204" s="35">
        <v>19.059999999999999</v>
      </c>
      <c r="F1204" s="65"/>
      <c r="G1204" s="65"/>
      <c r="H1204" s="22"/>
      <c r="I1204" s="22"/>
    </row>
    <row r="1205" spans="2:9" ht="15.75" customHeight="1" x14ac:dyDescent="0.25">
      <c r="B1205" s="59" t="s">
        <v>1595</v>
      </c>
      <c r="C1205" s="59" t="s">
        <v>579</v>
      </c>
      <c r="D1205" s="60" t="s">
        <v>186</v>
      </c>
      <c r="E1205" s="35">
        <v>101.8</v>
      </c>
      <c r="F1205" s="65"/>
      <c r="G1205" s="65"/>
      <c r="H1205" s="22"/>
      <c r="I1205" s="22"/>
    </row>
    <row r="1206" spans="2:9" ht="15.75" customHeight="1" x14ac:dyDescent="0.25">
      <c r="B1206" s="59" t="s">
        <v>1596</v>
      </c>
      <c r="C1206" s="59" t="s">
        <v>581</v>
      </c>
      <c r="D1206" s="60" t="s">
        <v>181</v>
      </c>
      <c r="E1206" s="35">
        <v>97.2</v>
      </c>
      <c r="F1206" s="65"/>
      <c r="G1206" s="65"/>
      <c r="H1206" s="22"/>
      <c r="I1206" s="22"/>
    </row>
    <row r="1207" spans="2:9" ht="15.75" customHeight="1" x14ac:dyDescent="0.25">
      <c r="B1207" s="59" t="s">
        <v>1597</v>
      </c>
      <c r="C1207" s="59" t="s">
        <v>324</v>
      </c>
      <c r="D1207" s="60" t="s">
        <v>176</v>
      </c>
      <c r="E1207" s="35">
        <v>750.4</v>
      </c>
      <c r="F1207" s="65"/>
      <c r="G1207" s="65"/>
      <c r="H1207" s="22"/>
      <c r="I1207" s="22"/>
    </row>
    <row r="1208" spans="2:9" ht="15.75" customHeight="1" x14ac:dyDescent="0.25">
      <c r="B1208" s="59" t="s">
        <v>1598</v>
      </c>
      <c r="C1208" s="59" t="s">
        <v>336</v>
      </c>
      <c r="D1208" s="60" t="s">
        <v>176</v>
      </c>
      <c r="E1208" s="35">
        <v>114.72</v>
      </c>
      <c r="F1208" s="65"/>
      <c r="G1208" s="65"/>
      <c r="H1208" s="22"/>
      <c r="I1208" s="22"/>
    </row>
    <row r="1209" spans="2:9" ht="15.75" customHeight="1" x14ac:dyDescent="0.25">
      <c r="B1209" s="59" t="s">
        <v>1599</v>
      </c>
      <c r="C1209" s="59" t="s">
        <v>585</v>
      </c>
      <c r="D1209" s="60" t="s">
        <v>176</v>
      </c>
      <c r="E1209" s="35">
        <v>750.4</v>
      </c>
      <c r="F1209" s="65"/>
      <c r="G1209" s="65"/>
      <c r="H1209" s="22"/>
      <c r="I1209" s="22"/>
    </row>
    <row r="1210" spans="2:9" ht="15.75" customHeight="1" x14ac:dyDescent="0.25">
      <c r="B1210" s="72" t="s">
        <v>1600</v>
      </c>
      <c r="C1210" s="72" t="s">
        <v>351</v>
      </c>
      <c r="D1210" s="84" t="s">
        <v>173</v>
      </c>
      <c r="E1210" s="85"/>
      <c r="F1210" s="71"/>
      <c r="G1210" s="71"/>
      <c r="H1210" s="22"/>
      <c r="I1210" s="22"/>
    </row>
    <row r="1211" spans="2:9" ht="15.75" customHeight="1" x14ac:dyDescent="0.25">
      <c r="B1211" s="59" t="s">
        <v>1601</v>
      </c>
      <c r="C1211" s="59" t="s">
        <v>185</v>
      </c>
      <c r="D1211" s="60" t="s">
        <v>186</v>
      </c>
      <c r="E1211" s="35">
        <v>35</v>
      </c>
      <c r="F1211" s="65"/>
      <c r="G1211" s="65"/>
      <c r="H1211" s="22"/>
      <c r="I1211" s="22"/>
    </row>
    <row r="1212" spans="2:9" ht="15.75" customHeight="1" x14ac:dyDescent="0.25">
      <c r="B1212" s="59" t="s">
        <v>1602</v>
      </c>
      <c r="C1212" s="59" t="s">
        <v>188</v>
      </c>
      <c r="D1212" s="60" t="s">
        <v>189</v>
      </c>
      <c r="E1212" s="35">
        <v>350</v>
      </c>
      <c r="F1212" s="65"/>
      <c r="G1212" s="65"/>
      <c r="H1212" s="22"/>
      <c r="I1212" s="22"/>
    </row>
    <row r="1213" spans="2:9" ht="15.75" customHeight="1" x14ac:dyDescent="0.25">
      <c r="B1213" s="72" t="s">
        <v>1603</v>
      </c>
      <c r="C1213" s="72" t="s">
        <v>355</v>
      </c>
      <c r="D1213" s="84" t="s">
        <v>173</v>
      </c>
      <c r="E1213" s="85"/>
      <c r="F1213" s="71"/>
      <c r="G1213" s="71"/>
      <c r="H1213" s="22"/>
      <c r="I1213" s="22"/>
    </row>
    <row r="1214" spans="2:9" ht="15.75" customHeight="1" x14ac:dyDescent="0.25">
      <c r="B1214" s="72" t="s">
        <v>1604</v>
      </c>
      <c r="C1214" s="72" t="s">
        <v>357</v>
      </c>
      <c r="D1214" s="84" t="s">
        <v>173</v>
      </c>
      <c r="E1214" s="85"/>
      <c r="F1214" s="71"/>
      <c r="G1214" s="71"/>
      <c r="H1214" s="22"/>
      <c r="I1214" s="22"/>
    </row>
    <row r="1215" spans="2:9" ht="15.75" customHeight="1" x14ac:dyDescent="0.25">
      <c r="B1215" s="59" t="s">
        <v>1605</v>
      </c>
      <c r="C1215" s="59" t="s">
        <v>361</v>
      </c>
      <c r="D1215" s="60" t="s">
        <v>176</v>
      </c>
      <c r="E1215" s="35">
        <v>680.94</v>
      </c>
      <c r="F1215" s="65"/>
      <c r="G1215" s="65"/>
      <c r="H1215" s="22"/>
      <c r="I1215" s="22"/>
    </row>
    <row r="1216" spans="2:9" ht="15.75" customHeight="1" x14ac:dyDescent="0.25">
      <c r="B1216" s="59" t="s">
        <v>1606</v>
      </c>
      <c r="C1216" s="59" t="s">
        <v>359</v>
      </c>
      <c r="D1216" s="60" t="s">
        <v>176</v>
      </c>
      <c r="E1216" s="35">
        <v>13.2</v>
      </c>
      <c r="F1216" s="65"/>
      <c r="G1216" s="65"/>
      <c r="H1216" s="22"/>
      <c r="I1216" s="22"/>
    </row>
    <row r="1217" spans="2:9" ht="15.75" customHeight="1" x14ac:dyDescent="0.25">
      <c r="B1217" s="59" t="s">
        <v>1607</v>
      </c>
      <c r="C1217" s="59" t="s">
        <v>367</v>
      </c>
      <c r="D1217" s="60" t="s">
        <v>176</v>
      </c>
      <c r="E1217" s="35">
        <v>13.22</v>
      </c>
      <c r="F1217" s="65"/>
      <c r="G1217" s="65"/>
      <c r="H1217" s="22"/>
      <c r="I1217" s="22"/>
    </row>
    <row r="1218" spans="2:9" ht="15.75" customHeight="1" x14ac:dyDescent="0.25">
      <c r="B1218" s="59" t="s">
        <v>1608</v>
      </c>
      <c r="C1218" s="59" t="s">
        <v>373</v>
      </c>
      <c r="D1218" s="60" t="s">
        <v>181</v>
      </c>
      <c r="E1218" s="35">
        <v>236.85</v>
      </c>
      <c r="F1218" s="65"/>
      <c r="G1218" s="65"/>
      <c r="H1218" s="22"/>
      <c r="I1218" s="22"/>
    </row>
    <row r="1219" spans="2:9" ht="15.75" customHeight="1" x14ac:dyDescent="0.25">
      <c r="B1219" s="59" t="s">
        <v>1609</v>
      </c>
      <c r="C1219" s="59" t="s">
        <v>601</v>
      </c>
      <c r="D1219" s="60" t="s">
        <v>176</v>
      </c>
      <c r="E1219" s="35">
        <v>284.22000000000003</v>
      </c>
      <c r="F1219" s="65"/>
      <c r="G1219" s="65"/>
      <c r="H1219" s="22"/>
      <c r="I1219" s="22"/>
    </row>
    <row r="1220" spans="2:9" ht="15.75" customHeight="1" x14ac:dyDescent="0.25">
      <c r="B1220" s="59" t="s">
        <v>1610</v>
      </c>
      <c r="C1220" s="59" t="s">
        <v>369</v>
      </c>
      <c r="D1220" s="60" t="s">
        <v>115</v>
      </c>
      <c r="E1220" s="35">
        <v>10</v>
      </c>
      <c r="F1220" s="65"/>
      <c r="G1220" s="65"/>
      <c r="H1220" s="22"/>
      <c r="I1220" s="22"/>
    </row>
    <row r="1221" spans="2:9" ht="15.75" customHeight="1" x14ac:dyDescent="0.25">
      <c r="B1221" s="59" t="s">
        <v>1611</v>
      </c>
      <c r="C1221" s="59" t="s">
        <v>371</v>
      </c>
      <c r="D1221" s="60" t="s">
        <v>176</v>
      </c>
      <c r="E1221" s="35">
        <v>10.68</v>
      </c>
      <c r="F1221" s="65"/>
      <c r="G1221" s="65"/>
      <c r="H1221" s="22"/>
      <c r="I1221" s="22"/>
    </row>
    <row r="1222" spans="2:9" ht="15.75" customHeight="1" x14ac:dyDescent="0.25">
      <c r="B1222" s="72" t="s">
        <v>1612</v>
      </c>
      <c r="C1222" s="72" t="s">
        <v>332</v>
      </c>
      <c r="D1222" s="84" t="s">
        <v>173</v>
      </c>
      <c r="E1222" s="85"/>
      <c r="F1222" s="71"/>
      <c r="G1222" s="71"/>
      <c r="H1222" s="22"/>
      <c r="I1222" s="22"/>
    </row>
    <row r="1223" spans="2:9" ht="15.75" customHeight="1" x14ac:dyDescent="0.25">
      <c r="B1223" s="59" t="s">
        <v>1613</v>
      </c>
      <c r="C1223" s="59" t="s">
        <v>376</v>
      </c>
      <c r="D1223" s="60" t="s">
        <v>176</v>
      </c>
      <c r="E1223" s="35">
        <v>1476.09</v>
      </c>
      <c r="F1223" s="65"/>
      <c r="G1223" s="65"/>
      <c r="H1223" s="22"/>
      <c r="I1223" s="22"/>
    </row>
    <row r="1224" spans="2:9" ht="15.75" customHeight="1" x14ac:dyDescent="0.25">
      <c r="B1224" s="59" t="s">
        <v>1614</v>
      </c>
      <c r="C1224" s="59" t="s">
        <v>367</v>
      </c>
      <c r="D1224" s="60" t="s">
        <v>176</v>
      </c>
      <c r="E1224" s="35">
        <v>170.69</v>
      </c>
      <c r="F1224" s="65"/>
      <c r="G1224" s="65"/>
      <c r="H1224" s="22"/>
      <c r="I1224" s="22"/>
    </row>
    <row r="1225" spans="2:9" ht="15.75" customHeight="1" x14ac:dyDescent="0.25">
      <c r="B1225" s="59" t="s">
        <v>1615</v>
      </c>
      <c r="C1225" s="59" t="s">
        <v>380</v>
      </c>
      <c r="D1225" s="60" t="s">
        <v>176</v>
      </c>
      <c r="E1225" s="35">
        <v>1476.09</v>
      </c>
      <c r="F1225" s="65"/>
      <c r="G1225" s="65"/>
      <c r="H1225" s="22"/>
      <c r="I1225" s="22"/>
    </row>
    <row r="1226" spans="2:9" ht="15.75" customHeight="1" x14ac:dyDescent="0.25">
      <c r="B1226" s="59" t="s">
        <v>1616</v>
      </c>
      <c r="C1226" s="59" t="s">
        <v>384</v>
      </c>
      <c r="D1226" s="60" t="s">
        <v>176</v>
      </c>
      <c r="E1226" s="35">
        <v>39.159999999999997</v>
      </c>
      <c r="F1226" s="65"/>
      <c r="G1226" s="65"/>
      <c r="H1226" s="22"/>
      <c r="I1226" s="22"/>
    </row>
    <row r="1227" spans="2:9" ht="15.75" customHeight="1" x14ac:dyDescent="0.25">
      <c r="B1227" s="72" t="s">
        <v>1617</v>
      </c>
      <c r="C1227" s="72" t="s">
        <v>347</v>
      </c>
      <c r="D1227" s="84" t="s">
        <v>173</v>
      </c>
      <c r="E1227" s="85"/>
      <c r="F1227" s="71"/>
      <c r="G1227" s="71"/>
      <c r="H1227" s="22"/>
      <c r="I1227" s="22"/>
    </row>
    <row r="1228" spans="2:9" ht="15.75" customHeight="1" x14ac:dyDescent="0.25">
      <c r="B1228" s="59" t="s">
        <v>1618</v>
      </c>
      <c r="C1228" s="59" t="s">
        <v>829</v>
      </c>
      <c r="D1228" s="60" t="s">
        <v>176</v>
      </c>
      <c r="E1228" s="35">
        <v>276.33999999999997</v>
      </c>
      <c r="F1228" s="65"/>
      <c r="G1228" s="65"/>
      <c r="H1228" s="22"/>
      <c r="I1228" s="22"/>
    </row>
    <row r="1229" spans="2:9" ht="15.75" customHeight="1" x14ac:dyDescent="0.25">
      <c r="B1229" s="59" t="s">
        <v>1619</v>
      </c>
      <c r="C1229" s="59" t="s">
        <v>389</v>
      </c>
      <c r="D1229" s="60" t="s">
        <v>181</v>
      </c>
      <c r="E1229" s="35">
        <v>56.85</v>
      </c>
      <c r="F1229" s="65"/>
      <c r="G1229" s="65"/>
      <c r="H1229" s="22"/>
      <c r="I1229" s="22"/>
    </row>
    <row r="1230" spans="2:9" ht="15.75" customHeight="1" x14ac:dyDescent="0.25">
      <c r="B1230" s="59" t="s">
        <v>2365</v>
      </c>
      <c r="C1230" s="59" t="s">
        <v>2366</v>
      </c>
      <c r="D1230" s="60" t="s">
        <v>176</v>
      </c>
      <c r="E1230" s="35">
        <v>56.85</v>
      </c>
      <c r="F1230" s="65"/>
      <c r="G1230" s="65"/>
      <c r="H1230" s="22"/>
      <c r="I1230" s="22"/>
    </row>
    <row r="1231" spans="2:9" ht="15.75" customHeight="1" x14ac:dyDescent="0.25">
      <c r="B1231" s="59" t="s">
        <v>2367</v>
      </c>
      <c r="C1231" s="59" t="s">
        <v>2368</v>
      </c>
      <c r="D1231" s="60" t="s">
        <v>176</v>
      </c>
      <c r="E1231" s="35">
        <v>186.17</v>
      </c>
      <c r="F1231" s="65"/>
      <c r="G1231" s="65"/>
      <c r="H1231" s="22"/>
      <c r="I1231" s="22"/>
    </row>
    <row r="1232" spans="2:9" ht="15.75" customHeight="1" x14ac:dyDescent="0.25">
      <c r="B1232" s="72" t="s">
        <v>1620</v>
      </c>
      <c r="C1232" s="72" t="s">
        <v>573</v>
      </c>
      <c r="D1232" s="84" t="s">
        <v>173</v>
      </c>
      <c r="E1232" s="85"/>
      <c r="F1232" s="71"/>
      <c r="G1232" s="71"/>
      <c r="H1232" s="22"/>
      <c r="I1232" s="22"/>
    </row>
    <row r="1233" spans="2:9" ht="15.75" customHeight="1" x14ac:dyDescent="0.25">
      <c r="B1233" s="59" t="s">
        <v>1621</v>
      </c>
      <c r="C1233" s="59" t="s">
        <v>378</v>
      </c>
      <c r="D1233" s="60" t="s">
        <v>176</v>
      </c>
      <c r="E1233" s="35">
        <v>114.72</v>
      </c>
      <c r="F1233" s="65"/>
      <c r="G1233" s="65"/>
      <c r="H1233" s="22"/>
      <c r="I1233" s="22"/>
    </row>
    <row r="1234" spans="2:9" ht="15.75" customHeight="1" x14ac:dyDescent="0.25">
      <c r="B1234" s="72" t="s">
        <v>1622</v>
      </c>
      <c r="C1234" s="72" t="s">
        <v>401</v>
      </c>
      <c r="D1234" s="84" t="s">
        <v>173</v>
      </c>
      <c r="E1234" s="85"/>
      <c r="F1234" s="71"/>
      <c r="G1234" s="71"/>
      <c r="H1234" s="22"/>
      <c r="I1234" s="22"/>
    </row>
    <row r="1235" spans="2:9" ht="15.75" customHeight="1" x14ac:dyDescent="0.25">
      <c r="B1235" s="59" t="s">
        <v>1623</v>
      </c>
      <c r="C1235" s="59" t="s">
        <v>403</v>
      </c>
      <c r="D1235" s="60" t="s">
        <v>181</v>
      </c>
      <c r="E1235" s="35">
        <v>48.8</v>
      </c>
      <c r="F1235" s="65"/>
      <c r="G1235" s="65"/>
      <c r="H1235" s="22"/>
      <c r="I1235" s="22"/>
    </row>
    <row r="1236" spans="2:9" ht="15.75" customHeight="1" x14ac:dyDescent="0.25">
      <c r="B1236" s="72" t="s">
        <v>1624</v>
      </c>
      <c r="C1236" s="72" t="s">
        <v>407</v>
      </c>
      <c r="D1236" s="84" t="s">
        <v>173</v>
      </c>
      <c r="E1236" s="85"/>
      <c r="F1236" s="71"/>
      <c r="G1236" s="71"/>
      <c r="H1236" s="22"/>
      <c r="I1236" s="22"/>
    </row>
    <row r="1237" spans="2:9" ht="15.75" customHeight="1" x14ac:dyDescent="0.25">
      <c r="B1237" s="59" t="s">
        <v>1625</v>
      </c>
      <c r="C1237" s="59" t="s">
        <v>409</v>
      </c>
      <c r="D1237" s="60" t="s">
        <v>115</v>
      </c>
      <c r="E1237" s="35">
        <v>16</v>
      </c>
      <c r="F1237" s="65"/>
      <c r="G1237" s="65"/>
      <c r="H1237" s="22"/>
      <c r="I1237" s="22"/>
    </row>
    <row r="1238" spans="2:9" ht="15.75" customHeight="1" x14ac:dyDescent="0.25">
      <c r="B1238" s="59" t="s">
        <v>1626</v>
      </c>
      <c r="C1238" s="59" t="s">
        <v>411</v>
      </c>
      <c r="D1238" s="60" t="s">
        <v>115</v>
      </c>
      <c r="E1238" s="35">
        <v>1</v>
      </c>
      <c r="F1238" s="65"/>
      <c r="G1238" s="65"/>
      <c r="H1238" s="22"/>
      <c r="I1238" s="22"/>
    </row>
    <row r="1239" spans="2:9" ht="15.75" customHeight="1" x14ac:dyDescent="0.25">
      <c r="B1239" s="59" t="s">
        <v>1627</v>
      </c>
      <c r="C1239" s="59" t="s">
        <v>1628</v>
      </c>
      <c r="D1239" s="60" t="s">
        <v>115</v>
      </c>
      <c r="E1239" s="35">
        <v>4</v>
      </c>
      <c r="F1239" s="65"/>
      <c r="G1239" s="65"/>
      <c r="H1239" s="22"/>
      <c r="I1239" s="22"/>
    </row>
    <row r="1240" spans="2:9" ht="15.75" customHeight="1" x14ac:dyDescent="0.25">
      <c r="B1240" s="59" t="s">
        <v>1629</v>
      </c>
      <c r="C1240" s="59" t="s">
        <v>625</v>
      </c>
      <c r="D1240" s="60" t="s">
        <v>115</v>
      </c>
      <c r="E1240" s="35">
        <v>1</v>
      </c>
      <c r="F1240" s="65"/>
      <c r="G1240" s="65"/>
      <c r="H1240" s="22"/>
      <c r="I1240" s="22"/>
    </row>
    <row r="1241" spans="2:9" ht="15.75" customHeight="1" x14ac:dyDescent="0.25">
      <c r="B1241" s="59" t="s">
        <v>1630</v>
      </c>
      <c r="C1241" s="59" t="s">
        <v>627</v>
      </c>
      <c r="D1241" s="60" t="s">
        <v>115</v>
      </c>
      <c r="E1241" s="35">
        <v>2</v>
      </c>
      <c r="F1241" s="65"/>
      <c r="G1241" s="65"/>
      <c r="H1241" s="22"/>
      <c r="I1241" s="22"/>
    </row>
    <row r="1242" spans="2:9" ht="15.75" customHeight="1" x14ac:dyDescent="0.25">
      <c r="B1242" s="59" t="s">
        <v>1631</v>
      </c>
      <c r="C1242" s="59" t="s">
        <v>2024</v>
      </c>
      <c r="D1242" s="60" t="s">
        <v>115</v>
      </c>
      <c r="E1242" s="35">
        <v>1</v>
      </c>
      <c r="F1242" s="65"/>
      <c r="G1242" s="65"/>
      <c r="H1242" s="22"/>
      <c r="I1242" s="22"/>
    </row>
    <row r="1243" spans="2:9" ht="15.75" customHeight="1" x14ac:dyDescent="0.25">
      <c r="B1243" s="59" t="s">
        <v>1632</v>
      </c>
      <c r="C1243" s="59" t="s">
        <v>2369</v>
      </c>
      <c r="D1243" s="60" t="s">
        <v>115</v>
      </c>
      <c r="E1243" s="35">
        <v>1</v>
      </c>
      <c r="F1243" s="65"/>
      <c r="G1243" s="65"/>
      <c r="H1243" s="22"/>
      <c r="I1243" s="22"/>
    </row>
    <row r="1244" spans="2:9" ht="15.75" customHeight="1" x14ac:dyDescent="0.25">
      <c r="B1244" s="59" t="s">
        <v>1633</v>
      </c>
      <c r="C1244" s="59" t="s">
        <v>1043</v>
      </c>
      <c r="D1244" s="60" t="s">
        <v>115</v>
      </c>
      <c r="E1244" s="35">
        <v>1</v>
      </c>
      <c r="F1244" s="65"/>
      <c r="G1244" s="65"/>
      <c r="H1244" s="22"/>
      <c r="I1244" s="22"/>
    </row>
    <row r="1245" spans="2:9" ht="15.75" customHeight="1" x14ac:dyDescent="0.25">
      <c r="B1245" s="59" t="s">
        <v>1634</v>
      </c>
      <c r="C1245" s="59" t="s">
        <v>1047</v>
      </c>
      <c r="D1245" s="60" t="s">
        <v>115</v>
      </c>
      <c r="E1245" s="35">
        <v>1</v>
      </c>
      <c r="F1245" s="65"/>
      <c r="G1245" s="65"/>
      <c r="H1245" s="22"/>
      <c r="I1245" s="22"/>
    </row>
    <row r="1246" spans="2:9" ht="15.75" customHeight="1" x14ac:dyDescent="0.25">
      <c r="B1246" s="59" t="s">
        <v>1635</v>
      </c>
      <c r="C1246" s="59" t="s">
        <v>431</v>
      </c>
      <c r="D1246" s="60" t="s">
        <v>115</v>
      </c>
      <c r="E1246" s="35">
        <v>2</v>
      </c>
      <c r="F1246" s="65"/>
      <c r="G1246" s="65"/>
      <c r="H1246" s="22"/>
      <c r="I1246" s="22"/>
    </row>
    <row r="1247" spans="2:9" ht="15.75" customHeight="1" x14ac:dyDescent="0.25">
      <c r="B1247" s="59" t="s">
        <v>1636</v>
      </c>
      <c r="C1247" s="59" t="s">
        <v>435</v>
      </c>
      <c r="D1247" s="60" t="s">
        <v>115</v>
      </c>
      <c r="E1247" s="35">
        <v>1</v>
      </c>
      <c r="F1247" s="65"/>
      <c r="G1247" s="65"/>
      <c r="H1247" s="22"/>
      <c r="I1247" s="22"/>
    </row>
    <row r="1248" spans="2:9" ht="15.75" customHeight="1" x14ac:dyDescent="0.25">
      <c r="B1248" s="72" t="s">
        <v>1637</v>
      </c>
      <c r="C1248" s="72" t="s">
        <v>445</v>
      </c>
      <c r="D1248" s="84" t="s">
        <v>173</v>
      </c>
      <c r="E1248" s="85"/>
      <c r="F1248" s="71"/>
      <c r="G1248" s="71"/>
      <c r="H1248" s="22"/>
      <c r="I1248" s="22"/>
    </row>
    <row r="1249" spans="2:9" ht="15.75" customHeight="1" x14ac:dyDescent="0.25">
      <c r="B1249" s="59" t="s">
        <v>1638</v>
      </c>
      <c r="C1249" s="59" t="s">
        <v>447</v>
      </c>
      <c r="D1249" s="60" t="s">
        <v>115</v>
      </c>
      <c r="E1249" s="35">
        <v>23</v>
      </c>
      <c r="F1249" s="65"/>
      <c r="G1249" s="65"/>
      <c r="H1249" s="22"/>
      <c r="I1249" s="22"/>
    </row>
    <row r="1250" spans="2:9" ht="15.75" customHeight="1" x14ac:dyDescent="0.25">
      <c r="B1250" s="59" t="s">
        <v>1639</v>
      </c>
      <c r="C1250" s="59" t="s">
        <v>449</v>
      </c>
      <c r="D1250" s="60" t="s">
        <v>115</v>
      </c>
      <c r="E1250" s="35">
        <v>5</v>
      </c>
      <c r="F1250" s="65"/>
      <c r="G1250" s="65"/>
      <c r="H1250" s="22"/>
      <c r="I1250" s="22"/>
    </row>
    <row r="1251" spans="2:9" ht="15.75" customHeight="1" x14ac:dyDescent="0.25">
      <c r="B1251" s="72" t="s">
        <v>1640</v>
      </c>
      <c r="C1251" s="72" t="s">
        <v>453</v>
      </c>
      <c r="D1251" s="84" t="s">
        <v>173</v>
      </c>
      <c r="E1251" s="85"/>
      <c r="F1251" s="71"/>
      <c r="G1251" s="71"/>
      <c r="H1251" s="22"/>
      <c r="I1251" s="22"/>
    </row>
    <row r="1252" spans="2:9" ht="15.75" customHeight="1" x14ac:dyDescent="0.25">
      <c r="B1252" s="59" t="s">
        <v>1641</v>
      </c>
      <c r="C1252" s="59" t="s">
        <v>470</v>
      </c>
      <c r="D1252" s="60" t="s">
        <v>115</v>
      </c>
      <c r="E1252" s="35">
        <v>20</v>
      </c>
      <c r="F1252" s="65"/>
      <c r="G1252" s="65"/>
      <c r="H1252" s="22"/>
      <c r="I1252" s="22"/>
    </row>
    <row r="1253" spans="2:9" ht="15.75" customHeight="1" x14ac:dyDescent="0.25">
      <c r="B1253" s="59" t="s">
        <v>1642</v>
      </c>
      <c r="C1253" s="59" t="s">
        <v>468</v>
      </c>
      <c r="D1253" s="60" t="s">
        <v>115</v>
      </c>
      <c r="E1253" s="35">
        <v>20</v>
      </c>
      <c r="F1253" s="65"/>
      <c r="G1253" s="65"/>
      <c r="H1253" s="22"/>
      <c r="I1253" s="22"/>
    </row>
    <row r="1254" spans="2:9" ht="15.75" customHeight="1" x14ac:dyDescent="0.25">
      <c r="B1254" s="59" t="s">
        <v>1643</v>
      </c>
      <c r="C1254" s="59" t="s">
        <v>686</v>
      </c>
      <c r="D1254" s="60" t="s">
        <v>115</v>
      </c>
      <c r="E1254" s="35">
        <v>4</v>
      </c>
      <c r="F1254" s="65"/>
      <c r="G1254" s="65"/>
      <c r="H1254" s="22"/>
      <c r="I1254" s="22"/>
    </row>
    <row r="1255" spans="2:9" ht="15.75" customHeight="1" x14ac:dyDescent="0.25">
      <c r="B1255" s="72" t="s">
        <v>1644</v>
      </c>
      <c r="C1255" s="72" t="s">
        <v>476</v>
      </c>
      <c r="D1255" s="84" t="s">
        <v>173</v>
      </c>
      <c r="E1255" s="85"/>
      <c r="F1255" s="71"/>
      <c r="G1255" s="71"/>
      <c r="H1255" s="22"/>
      <c r="I1255" s="22"/>
    </row>
    <row r="1256" spans="2:9" ht="15.75" customHeight="1" x14ac:dyDescent="0.25">
      <c r="B1256" s="59" t="s">
        <v>1645</v>
      </c>
      <c r="C1256" s="59" t="s">
        <v>478</v>
      </c>
      <c r="D1256" s="60" t="s">
        <v>115</v>
      </c>
      <c r="E1256" s="35">
        <v>64</v>
      </c>
      <c r="F1256" s="65"/>
      <c r="G1256" s="65"/>
      <c r="H1256" s="22"/>
      <c r="I1256" s="22"/>
    </row>
    <row r="1257" spans="2:9" ht="15.75" customHeight="1" x14ac:dyDescent="0.25">
      <c r="B1257" s="59" t="s">
        <v>1646</v>
      </c>
      <c r="C1257" s="59" t="s">
        <v>480</v>
      </c>
      <c r="D1257" s="60" t="s">
        <v>115</v>
      </c>
      <c r="E1257" s="35">
        <v>368</v>
      </c>
      <c r="F1257" s="65"/>
      <c r="G1257" s="65"/>
      <c r="H1257" s="22"/>
      <c r="I1257" s="22"/>
    </row>
    <row r="1258" spans="2:9" ht="15.75" customHeight="1" x14ac:dyDescent="0.25">
      <c r="B1258" s="59" t="s">
        <v>1647</v>
      </c>
      <c r="C1258" s="59" t="s">
        <v>482</v>
      </c>
      <c r="D1258" s="60" t="s">
        <v>115</v>
      </c>
      <c r="E1258" s="35">
        <v>2</v>
      </c>
      <c r="F1258" s="65"/>
      <c r="G1258" s="65"/>
      <c r="H1258" s="22"/>
      <c r="I1258" s="22"/>
    </row>
    <row r="1259" spans="2:9" ht="15.75" customHeight="1" x14ac:dyDescent="0.25">
      <c r="B1259" s="59" t="s">
        <v>1648</v>
      </c>
      <c r="C1259" s="59" t="s">
        <v>495</v>
      </c>
      <c r="D1259" s="60" t="s">
        <v>115</v>
      </c>
      <c r="E1259" s="35">
        <v>2</v>
      </c>
      <c r="F1259" s="65"/>
      <c r="G1259" s="65"/>
      <c r="H1259" s="22"/>
      <c r="I1259" s="22"/>
    </row>
    <row r="1260" spans="2:9" ht="15.75" customHeight="1" x14ac:dyDescent="0.25">
      <c r="B1260" s="59" t="s">
        <v>1649</v>
      </c>
      <c r="C1260" s="59" t="s">
        <v>490</v>
      </c>
      <c r="D1260" s="60" t="s">
        <v>115</v>
      </c>
      <c r="E1260" s="35">
        <v>2</v>
      </c>
      <c r="F1260" s="65"/>
      <c r="G1260" s="65"/>
      <c r="H1260" s="22"/>
      <c r="I1260" s="22"/>
    </row>
    <row r="1261" spans="2:9" ht="15.75" customHeight="1" x14ac:dyDescent="0.25">
      <c r="B1261" s="59" t="s">
        <v>1650</v>
      </c>
      <c r="C1261" s="59" t="s">
        <v>494</v>
      </c>
      <c r="D1261" s="60" t="s">
        <v>115</v>
      </c>
      <c r="E1261" s="35">
        <v>22</v>
      </c>
      <c r="F1261" s="65"/>
      <c r="G1261" s="65"/>
      <c r="H1261" s="22"/>
      <c r="I1261" s="22"/>
    </row>
    <row r="1262" spans="2:9" ht="15.75" customHeight="1" x14ac:dyDescent="0.25">
      <c r="B1262" s="59" t="s">
        <v>1651</v>
      </c>
      <c r="C1262" s="59" t="s">
        <v>488</v>
      </c>
      <c r="D1262" s="60" t="s">
        <v>115</v>
      </c>
      <c r="E1262" s="35">
        <v>22</v>
      </c>
      <c r="F1262" s="65"/>
      <c r="G1262" s="65"/>
      <c r="H1262" s="22"/>
      <c r="I1262" s="22"/>
    </row>
    <row r="1263" spans="2:9" ht="15.75" customHeight="1" x14ac:dyDescent="0.25">
      <c r="B1263" s="59" t="s">
        <v>1652</v>
      </c>
      <c r="C1263" s="59" t="s">
        <v>492</v>
      </c>
      <c r="D1263" s="60" t="s">
        <v>115</v>
      </c>
      <c r="E1263" s="35">
        <v>4</v>
      </c>
      <c r="F1263" s="65"/>
      <c r="G1263" s="65"/>
      <c r="H1263" s="22"/>
      <c r="I1263" s="22"/>
    </row>
    <row r="1264" spans="2:9" ht="15.75" customHeight="1" x14ac:dyDescent="0.25">
      <c r="B1264" s="72" t="s">
        <v>1653</v>
      </c>
      <c r="C1264" s="72" t="s">
        <v>497</v>
      </c>
      <c r="D1264" s="84" t="s">
        <v>173</v>
      </c>
      <c r="E1264" s="85"/>
      <c r="F1264" s="71"/>
      <c r="G1264" s="71"/>
      <c r="H1264" s="22"/>
      <c r="I1264" s="22"/>
    </row>
    <row r="1265" spans="2:9" ht="15.75" customHeight="1" x14ac:dyDescent="0.25">
      <c r="B1265" s="59" t="s">
        <v>1654</v>
      </c>
      <c r="C1265" s="59" t="s">
        <v>499</v>
      </c>
      <c r="D1265" s="60" t="s">
        <v>115</v>
      </c>
      <c r="E1265" s="35">
        <v>28</v>
      </c>
      <c r="F1265" s="65"/>
      <c r="G1265" s="65"/>
      <c r="H1265" s="22"/>
      <c r="I1265" s="22"/>
    </row>
    <row r="1266" spans="2:9" ht="15.75" customHeight="1" x14ac:dyDescent="0.25">
      <c r="B1266" s="72" t="s">
        <v>1655</v>
      </c>
      <c r="C1266" s="72" t="s">
        <v>510</v>
      </c>
      <c r="D1266" s="84" t="s">
        <v>173</v>
      </c>
      <c r="E1266" s="85"/>
      <c r="F1266" s="71"/>
      <c r="G1266" s="71"/>
      <c r="H1266" s="22"/>
      <c r="I1266" s="22"/>
    </row>
    <row r="1267" spans="2:9" ht="15.75" customHeight="1" x14ac:dyDescent="0.25">
      <c r="B1267" s="59" t="s">
        <v>1656</v>
      </c>
      <c r="C1267" s="59" t="s">
        <v>2265</v>
      </c>
      <c r="D1267" s="60" t="s">
        <v>115</v>
      </c>
      <c r="E1267" s="35">
        <v>2</v>
      </c>
      <c r="F1267" s="65"/>
      <c r="G1267" s="65"/>
      <c r="H1267" s="22"/>
      <c r="I1267" s="22"/>
    </row>
    <row r="1268" spans="2:9" ht="15.75" customHeight="1" x14ac:dyDescent="0.25">
      <c r="B1268" s="59" t="s">
        <v>1657</v>
      </c>
      <c r="C1268" s="59" t="s">
        <v>512</v>
      </c>
      <c r="D1268" s="60" t="s">
        <v>115</v>
      </c>
      <c r="E1268" s="35">
        <v>2</v>
      </c>
      <c r="F1268" s="65"/>
      <c r="G1268" s="65"/>
      <c r="H1268" s="22"/>
      <c r="I1268" s="22"/>
    </row>
    <row r="1269" spans="2:9" ht="15.75" customHeight="1" x14ac:dyDescent="0.25">
      <c r="B1269" s="59" t="s">
        <v>1658</v>
      </c>
      <c r="C1269" s="59" t="s">
        <v>514</v>
      </c>
      <c r="D1269" s="60" t="s">
        <v>115</v>
      </c>
      <c r="E1269" s="35">
        <v>71</v>
      </c>
      <c r="F1269" s="65"/>
      <c r="G1269" s="65"/>
      <c r="H1269" s="22"/>
      <c r="I1269" s="22"/>
    </row>
    <row r="1270" spans="2:9" ht="15.75" customHeight="1" x14ac:dyDescent="0.25">
      <c r="B1270" s="59" t="s">
        <v>1659</v>
      </c>
      <c r="C1270" s="59" t="s">
        <v>516</v>
      </c>
      <c r="D1270" s="60" t="s">
        <v>115</v>
      </c>
      <c r="E1270" s="35">
        <v>33</v>
      </c>
      <c r="F1270" s="65"/>
      <c r="G1270" s="65"/>
      <c r="H1270" s="22"/>
      <c r="I1270" s="22"/>
    </row>
    <row r="1271" spans="2:9" ht="15.75" customHeight="1" x14ac:dyDescent="0.25">
      <c r="B1271" s="59" t="s">
        <v>1660</v>
      </c>
      <c r="C1271" s="59" t="s">
        <v>518</v>
      </c>
      <c r="D1271" s="60" t="s">
        <v>115</v>
      </c>
      <c r="E1271" s="35">
        <v>6</v>
      </c>
      <c r="F1271" s="65"/>
      <c r="G1271" s="65"/>
      <c r="H1271" s="22"/>
      <c r="I1271" s="22"/>
    </row>
    <row r="1272" spans="2:9" ht="15.75" customHeight="1" x14ac:dyDescent="0.25">
      <c r="B1272" s="59" t="s">
        <v>1661</v>
      </c>
      <c r="C1272" s="59" t="s">
        <v>520</v>
      </c>
      <c r="D1272" s="60" t="s">
        <v>115</v>
      </c>
      <c r="E1272" s="35">
        <v>12</v>
      </c>
      <c r="F1272" s="65"/>
      <c r="G1272" s="65"/>
      <c r="H1272" s="22"/>
      <c r="I1272" s="22"/>
    </row>
    <row r="1273" spans="2:9" ht="15.75" customHeight="1" x14ac:dyDescent="0.25">
      <c r="B1273" s="72" t="s">
        <v>1662</v>
      </c>
      <c r="C1273" s="72" t="s">
        <v>351</v>
      </c>
      <c r="D1273" s="84" t="s">
        <v>173</v>
      </c>
      <c r="E1273" s="85"/>
      <c r="F1273" s="71"/>
      <c r="G1273" s="71"/>
      <c r="H1273" s="22"/>
      <c r="I1273" s="22"/>
    </row>
    <row r="1274" spans="2:9" ht="15.75" customHeight="1" x14ac:dyDescent="0.25">
      <c r="B1274" s="59" t="s">
        <v>1663</v>
      </c>
      <c r="C1274" s="59" t="s">
        <v>532</v>
      </c>
      <c r="D1274" s="60" t="s">
        <v>176</v>
      </c>
      <c r="E1274" s="35">
        <v>755.45</v>
      </c>
      <c r="F1274" s="65"/>
      <c r="G1274" s="65"/>
      <c r="H1274" s="22"/>
      <c r="I1274" s="22"/>
    </row>
    <row r="1275" spans="2:9" ht="15.75" customHeight="1" x14ac:dyDescent="0.25">
      <c r="B1275" s="59" t="s">
        <v>1664</v>
      </c>
      <c r="C1275" s="59" t="s">
        <v>529</v>
      </c>
      <c r="D1275" s="60" t="s">
        <v>530</v>
      </c>
      <c r="E1275" s="35">
        <v>1</v>
      </c>
      <c r="F1275" s="65"/>
      <c r="G1275" s="65"/>
      <c r="H1275" s="22"/>
      <c r="I1275" s="22"/>
    </row>
    <row r="1276" spans="2:9" ht="15.75" customHeight="1" x14ac:dyDescent="0.25">
      <c r="B1276" s="47" t="s">
        <v>1665</v>
      </c>
      <c r="C1276" s="47" t="s">
        <v>1666</v>
      </c>
      <c r="D1276" s="48" t="s">
        <v>173</v>
      </c>
      <c r="E1276" s="49"/>
      <c r="F1276" s="50"/>
      <c r="G1276" s="50"/>
      <c r="H1276" s="22"/>
      <c r="I1276" s="22"/>
    </row>
    <row r="1277" spans="2:9" ht="15.75" customHeight="1" x14ac:dyDescent="0.25">
      <c r="B1277" s="72" t="s">
        <v>1667</v>
      </c>
      <c r="C1277" s="72" t="s">
        <v>172</v>
      </c>
      <c r="D1277" s="84" t="s">
        <v>173</v>
      </c>
      <c r="E1277" s="85"/>
      <c r="F1277" s="71"/>
      <c r="G1277" s="71"/>
      <c r="H1277" s="22"/>
      <c r="I1277" s="22"/>
    </row>
    <row r="1278" spans="2:9" ht="15.75" customHeight="1" x14ac:dyDescent="0.25">
      <c r="B1278" s="59" t="s">
        <v>1668</v>
      </c>
      <c r="C1278" s="59" t="s">
        <v>175</v>
      </c>
      <c r="D1278" s="60" t="s">
        <v>176</v>
      </c>
      <c r="E1278" s="35">
        <v>795.9</v>
      </c>
      <c r="F1278" s="65"/>
      <c r="G1278" s="65"/>
      <c r="H1278" s="22"/>
      <c r="I1278" s="22"/>
    </row>
    <row r="1279" spans="2:9" ht="15.75" customHeight="1" x14ac:dyDescent="0.25">
      <c r="B1279" s="59" t="s">
        <v>1669</v>
      </c>
      <c r="C1279" s="59" t="s">
        <v>178</v>
      </c>
      <c r="D1279" s="60" t="s">
        <v>176</v>
      </c>
      <c r="E1279" s="35">
        <v>755.45</v>
      </c>
      <c r="F1279" s="65"/>
      <c r="G1279" s="65"/>
      <c r="H1279" s="22"/>
      <c r="I1279" s="22"/>
    </row>
    <row r="1280" spans="2:9" ht="15.75" customHeight="1" x14ac:dyDescent="0.25">
      <c r="B1280" s="59" t="s">
        <v>1670</v>
      </c>
      <c r="C1280" s="59" t="s">
        <v>180</v>
      </c>
      <c r="D1280" s="60" t="s">
        <v>181</v>
      </c>
      <c r="E1280" s="35">
        <v>47.95</v>
      </c>
      <c r="F1280" s="65"/>
      <c r="G1280" s="65"/>
      <c r="H1280" s="22"/>
      <c r="I1280" s="22"/>
    </row>
    <row r="1281" spans="2:9" ht="15.75" customHeight="1" x14ac:dyDescent="0.25">
      <c r="B1281" s="72" t="s">
        <v>1671</v>
      </c>
      <c r="C1281" s="72" t="s">
        <v>183</v>
      </c>
      <c r="D1281" s="84" t="s">
        <v>173</v>
      </c>
      <c r="E1281" s="85"/>
      <c r="F1281" s="71"/>
      <c r="G1281" s="71"/>
      <c r="H1281" s="22"/>
      <c r="I1281" s="22"/>
    </row>
    <row r="1282" spans="2:9" ht="15.75" customHeight="1" x14ac:dyDescent="0.25">
      <c r="B1282" s="59" t="s">
        <v>1672</v>
      </c>
      <c r="C1282" s="59" t="s">
        <v>185</v>
      </c>
      <c r="D1282" s="60" t="s">
        <v>186</v>
      </c>
      <c r="E1282" s="35">
        <v>159.18</v>
      </c>
      <c r="F1282" s="65"/>
      <c r="G1282" s="65"/>
      <c r="H1282" s="22"/>
      <c r="I1282" s="22"/>
    </row>
    <row r="1283" spans="2:9" ht="15.75" customHeight="1" x14ac:dyDescent="0.25">
      <c r="B1283" s="59" t="s">
        <v>1673</v>
      </c>
      <c r="C1283" s="59" t="s">
        <v>188</v>
      </c>
      <c r="D1283" s="60" t="s">
        <v>189</v>
      </c>
      <c r="E1283" s="35">
        <v>1591.8</v>
      </c>
      <c r="F1283" s="65"/>
      <c r="G1283" s="65"/>
      <c r="H1283" s="22"/>
      <c r="I1283" s="22"/>
    </row>
    <row r="1284" spans="2:9" ht="15.75" customHeight="1" x14ac:dyDescent="0.25">
      <c r="B1284" s="72" t="s">
        <v>1674</v>
      </c>
      <c r="C1284" s="72" t="s">
        <v>191</v>
      </c>
      <c r="D1284" s="84" t="s">
        <v>173</v>
      </c>
      <c r="E1284" s="85"/>
      <c r="F1284" s="71"/>
      <c r="G1284" s="71"/>
      <c r="H1284" s="22"/>
      <c r="I1284" s="22"/>
    </row>
    <row r="1285" spans="2:9" ht="15.75" customHeight="1" x14ac:dyDescent="0.25">
      <c r="B1285" s="72" t="s">
        <v>1675</v>
      </c>
      <c r="C1285" s="72" t="s">
        <v>193</v>
      </c>
      <c r="D1285" s="60" t="s">
        <v>173</v>
      </c>
      <c r="E1285" s="35"/>
      <c r="F1285" s="65"/>
      <c r="G1285" s="65"/>
      <c r="H1285" s="22"/>
      <c r="I1285" s="22"/>
    </row>
    <row r="1286" spans="2:9" ht="15.75" customHeight="1" x14ac:dyDescent="0.25">
      <c r="B1286" s="59" t="s">
        <v>1676</v>
      </c>
      <c r="C1286" s="59" t="s">
        <v>724</v>
      </c>
      <c r="D1286" s="60" t="s">
        <v>181</v>
      </c>
      <c r="E1286" s="35">
        <v>360</v>
      </c>
      <c r="F1286" s="65"/>
      <c r="G1286" s="65"/>
      <c r="H1286" s="22"/>
      <c r="I1286" s="22"/>
    </row>
    <row r="1287" spans="2:9" ht="15.75" customHeight="1" x14ac:dyDescent="0.25">
      <c r="B1287" s="59" t="s">
        <v>1677</v>
      </c>
      <c r="C1287" s="59" t="s">
        <v>197</v>
      </c>
      <c r="D1287" s="60" t="s">
        <v>115</v>
      </c>
      <c r="E1287" s="35">
        <v>30</v>
      </c>
      <c r="F1287" s="65"/>
      <c r="G1287" s="65"/>
      <c r="H1287" s="22"/>
      <c r="I1287" s="22"/>
    </row>
    <row r="1288" spans="2:9" ht="15.75" customHeight="1" x14ac:dyDescent="0.25">
      <c r="B1288" s="59" t="s">
        <v>1678</v>
      </c>
      <c r="C1288" s="59" t="s">
        <v>199</v>
      </c>
      <c r="D1288" s="60" t="s">
        <v>200</v>
      </c>
      <c r="E1288" s="35">
        <v>13356</v>
      </c>
      <c r="F1288" s="65"/>
      <c r="G1288" s="65"/>
      <c r="H1288" s="22"/>
      <c r="I1288" s="22"/>
    </row>
    <row r="1289" spans="2:9" ht="15.75" customHeight="1" x14ac:dyDescent="0.25">
      <c r="B1289" s="59" t="s">
        <v>1679</v>
      </c>
      <c r="C1289" s="59" t="s">
        <v>202</v>
      </c>
      <c r="D1289" s="60" t="s">
        <v>200</v>
      </c>
      <c r="E1289" s="35">
        <v>2631.83</v>
      </c>
      <c r="F1289" s="65"/>
      <c r="G1289" s="65"/>
      <c r="H1289" s="22"/>
      <c r="I1289" s="22"/>
    </row>
    <row r="1290" spans="2:9" ht="15.75" customHeight="1" x14ac:dyDescent="0.25">
      <c r="B1290" s="59" t="s">
        <v>1680</v>
      </c>
      <c r="C1290" s="59" t="s">
        <v>204</v>
      </c>
      <c r="D1290" s="60" t="s">
        <v>200</v>
      </c>
      <c r="E1290" s="35">
        <v>15987.83</v>
      </c>
      <c r="F1290" s="65"/>
      <c r="G1290" s="65"/>
      <c r="H1290" s="22"/>
      <c r="I1290" s="22"/>
    </row>
    <row r="1291" spans="2:9" ht="15.75" customHeight="1" x14ac:dyDescent="0.25">
      <c r="B1291" s="59" t="s">
        <v>1681</v>
      </c>
      <c r="C1291" s="59" t="s">
        <v>206</v>
      </c>
      <c r="D1291" s="60" t="s">
        <v>186</v>
      </c>
      <c r="E1291" s="35">
        <v>172.99</v>
      </c>
      <c r="F1291" s="65"/>
      <c r="G1291" s="65"/>
      <c r="H1291" s="22"/>
      <c r="I1291" s="22"/>
    </row>
    <row r="1292" spans="2:9" ht="15.75" customHeight="1" x14ac:dyDescent="0.25">
      <c r="B1292" s="59" t="s">
        <v>1682</v>
      </c>
      <c r="C1292" s="59" t="s">
        <v>185</v>
      </c>
      <c r="D1292" s="60" t="s">
        <v>186</v>
      </c>
      <c r="E1292" s="35">
        <v>172.99</v>
      </c>
      <c r="F1292" s="65"/>
      <c r="G1292" s="65"/>
      <c r="H1292" s="22"/>
      <c r="I1292" s="22"/>
    </row>
    <row r="1293" spans="2:9" ht="15.75" customHeight="1" x14ac:dyDescent="0.25">
      <c r="B1293" s="59" t="s">
        <v>1683</v>
      </c>
      <c r="C1293" s="59" t="s">
        <v>188</v>
      </c>
      <c r="D1293" s="60" t="s">
        <v>189</v>
      </c>
      <c r="E1293" s="35">
        <v>1729.9</v>
      </c>
      <c r="F1293" s="65"/>
      <c r="G1293" s="65"/>
      <c r="H1293" s="22"/>
      <c r="I1293" s="22"/>
    </row>
    <row r="1294" spans="2:9" ht="15.75" customHeight="1" x14ac:dyDescent="0.25">
      <c r="B1294" s="72" t="s">
        <v>1684</v>
      </c>
      <c r="C1294" s="72" t="s">
        <v>210</v>
      </c>
      <c r="D1294" s="84" t="s">
        <v>173</v>
      </c>
      <c r="E1294" s="85"/>
      <c r="F1294" s="71"/>
      <c r="G1294" s="71"/>
      <c r="H1294" s="22"/>
      <c r="I1294" s="22"/>
    </row>
    <row r="1295" spans="2:9" ht="15.75" customHeight="1" x14ac:dyDescent="0.25">
      <c r="B1295" s="59" t="s">
        <v>1685</v>
      </c>
      <c r="C1295" s="59" t="s">
        <v>212</v>
      </c>
      <c r="D1295" s="60" t="s">
        <v>186</v>
      </c>
      <c r="E1295" s="35">
        <v>28.5</v>
      </c>
      <c r="F1295" s="65"/>
      <c r="G1295" s="65"/>
      <c r="H1295" s="22"/>
      <c r="I1295" s="22"/>
    </row>
    <row r="1296" spans="2:9" ht="15.75" customHeight="1" x14ac:dyDescent="0.25">
      <c r="B1296" s="59" t="s">
        <v>1686</v>
      </c>
      <c r="C1296" s="59" t="s">
        <v>214</v>
      </c>
      <c r="D1296" s="60" t="s">
        <v>176</v>
      </c>
      <c r="E1296" s="35">
        <v>141.9</v>
      </c>
      <c r="F1296" s="65"/>
      <c r="G1296" s="65"/>
      <c r="H1296" s="22"/>
      <c r="I1296" s="22"/>
    </row>
    <row r="1297" spans="2:9" ht="15.75" customHeight="1" x14ac:dyDescent="0.25">
      <c r="B1297" s="59" t="s">
        <v>1687</v>
      </c>
      <c r="C1297" s="59" t="s">
        <v>216</v>
      </c>
      <c r="D1297" s="60" t="s">
        <v>176</v>
      </c>
      <c r="E1297" s="35">
        <v>105.6</v>
      </c>
      <c r="F1297" s="65"/>
      <c r="G1297" s="65"/>
      <c r="H1297" s="22"/>
      <c r="I1297" s="22"/>
    </row>
    <row r="1298" spans="2:9" ht="15.75" customHeight="1" x14ac:dyDescent="0.25">
      <c r="B1298" s="59" t="s">
        <v>1688</v>
      </c>
      <c r="C1298" s="59" t="s">
        <v>218</v>
      </c>
      <c r="D1298" s="60" t="s">
        <v>200</v>
      </c>
      <c r="E1298" s="35">
        <v>1171.3</v>
      </c>
      <c r="F1298" s="65"/>
      <c r="G1298" s="65"/>
      <c r="H1298" s="22"/>
      <c r="I1298" s="22"/>
    </row>
    <row r="1299" spans="2:9" ht="15.75" customHeight="1" x14ac:dyDescent="0.25">
      <c r="B1299" s="59" t="s">
        <v>1689</v>
      </c>
      <c r="C1299" s="59" t="s">
        <v>206</v>
      </c>
      <c r="D1299" s="60" t="s">
        <v>186</v>
      </c>
      <c r="E1299" s="35">
        <v>29.04</v>
      </c>
      <c r="F1299" s="65"/>
      <c r="G1299" s="65"/>
      <c r="H1299" s="22"/>
      <c r="I1299" s="22"/>
    </row>
    <row r="1300" spans="2:9" ht="15.75" customHeight="1" x14ac:dyDescent="0.25">
      <c r="B1300" s="59" t="s">
        <v>1690</v>
      </c>
      <c r="C1300" s="59" t="s">
        <v>221</v>
      </c>
      <c r="D1300" s="60" t="s">
        <v>186</v>
      </c>
      <c r="E1300" s="35">
        <v>11.52</v>
      </c>
      <c r="F1300" s="65"/>
      <c r="G1300" s="65"/>
      <c r="H1300" s="22"/>
      <c r="I1300" s="22"/>
    </row>
    <row r="1301" spans="2:9" ht="15.75" customHeight="1" x14ac:dyDescent="0.25">
      <c r="B1301" s="59" t="s">
        <v>1691</v>
      </c>
      <c r="C1301" s="59" t="s">
        <v>185</v>
      </c>
      <c r="D1301" s="60" t="s">
        <v>186</v>
      </c>
      <c r="E1301" s="35">
        <v>28.5</v>
      </c>
      <c r="F1301" s="65"/>
      <c r="G1301" s="65"/>
      <c r="H1301" s="22"/>
      <c r="I1301" s="22"/>
    </row>
    <row r="1302" spans="2:9" ht="15.75" customHeight="1" x14ac:dyDescent="0.25">
      <c r="B1302" s="59" t="s">
        <v>1692</v>
      </c>
      <c r="C1302" s="59" t="s">
        <v>188</v>
      </c>
      <c r="D1302" s="60" t="s">
        <v>189</v>
      </c>
      <c r="E1302" s="35">
        <v>285</v>
      </c>
      <c r="F1302" s="65"/>
      <c r="G1302" s="65"/>
      <c r="H1302" s="22"/>
      <c r="I1302" s="22"/>
    </row>
    <row r="1303" spans="2:9" ht="15.75" customHeight="1" x14ac:dyDescent="0.25">
      <c r="B1303" s="59" t="s">
        <v>1693</v>
      </c>
      <c r="C1303" s="59" t="s">
        <v>225</v>
      </c>
      <c r="D1303" s="60" t="s">
        <v>176</v>
      </c>
      <c r="E1303" s="35">
        <v>141.9</v>
      </c>
      <c r="F1303" s="65"/>
      <c r="G1303" s="65"/>
      <c r="H1303" s="22"/>
      <c r="I1303" s="22"/>
    </row>
    <row r="1304" spans="2:9" ht="15.75" customHeight="1" x14ac:dyDescent="0.25">
      <c r="B1304" s="72" t="s">
        <v>1694</v>
      </c>
      <c r="C1304" s="72" t="s">
        <v>255</v>
      </c>
      <c r="D1304" s="84" t="s">
        <v>173</v>
      </c>
      <c r="E1304" s="85"/>
      <c r="F1304" s="71"/>
      <c r="G1304" s="71"/>
      <c r="H1304" s="22"/>
      <c r="I1304" s="22"/>
    </row>
    <row r="1305" spans="2:9" ht="15.75" customHeight="1" x14ac:dyDescent="0.25">
      <c r="B1305" s="59" t="s">
        <v>1695</v>
      </c>
      <c r="C1305" s="59" t="s">
        <v>212</v>
      </c>
      <c r="D1305" s="60" t="s">
        <v>186</v>
      </c>
      <c r="E1305" s="35">
        <v>106.24</v>
      </c>
      <c r="F1305" s="65"/>
      <c r="G1305" s="65"/>
      <c r="H1305" s="22"/>
      <c r="I1305" s="22"/>
    </row>
    <row r="1306" spans="2:9" ht="15.75" customHeight="1" x14ac:dyDescent="0.25">
      <c r="B1306" s="59" t="s">
        <v>1696</v>
      </c>
      <c r="C1306" s="59" t="s">
        <v>214</v>
      </c>
      <c r="D1306" s="60" t="s">
        <v>176</v>
      </c>
      <c r="E1306" s="35">
        <v>420.43</v>
      </c>
      <c r="F1306" s="65"/>
      <c r="G1306" s="65"/>
      <c r="H1306" s="22"/>
      <c r="I1306" s="22"/>
    </row>
    <row r="1307" spans="2:9" ht="15.75" customHeight="1" x14ac:dyDescent="0.25">
      <c r="B1307" s="59" t="s">
        <v>1697</v>
      </c>
      <c r="C1307" s="59" t="s">
        <v>244</v>
      </c>
      <c r="D1307" s="60" t="s">
        <v>186</v>
      </c>
      <c r="E1307" s="35">
        <v>7.24</v>
      </c>
      <c r="F1307" s="65"/>
      <c r="G1307" s="65"/>
      <c r="H1307" s="22"/>
      <c r="I1307" s="22"/>
    </row>
    <row r="1308" spans="2:9" ht="15.75" customHeight="1" x14ac:dyDescent="0.25">
      <c r="B1308" s="59" t="s">
        <v>1698</v>
      </c>
      <c r="C1308" s="59" t="s">
        <v>216</v>
      </c>
      <c r="D1308" s="60" t="s">
        <v>176</v>
      </c>
      <c r="E1308" s="35">
        <v>321.95</v>
      </c>
      <c r="F1308" s="65"/>
      <c r="G1308" s="65"/>
      <c r="H1308" s="22"/>
      <c r="I1308" s="22"/>
    </row>
    <row r="1309" spans="2:9" ht="15.75" customHeight="1" x14ac:dyDescent="0.25">
      <c r="B1309" s="59" t="s">
        <v>1699</v>
      </c>
      <c r="C1309" s="59" t="s">
        <v>247</v>
      </c>
      <c r="D1309" s="60" t="s">
        <v>200</v>
      </c>
      <c r="E1309" s="35">
        <v>3515.69</v>
      </c>
      <c r="F1309" s="65"/>
      <c r="G1309" s="65"/>
      <c r="H1309" s="22"/>
      <c r="I1309" s="22"/>
    </row>
    <row r="1310" spans="2:9" ht="15.75" customHeight="1" x14ac:dyDescent="0.25">
      <c r="B1310" s="59" t="s">
        <v>1700</v>
      </c>
      <c r="C1310" s="59" t="s">
        <v>202</v>
      </c>
      <c r="D1310" s="60" t="s">
        <v>200</v>
      </c>
      <c r="E1310" s="35">
        <v>1075.46</v>
      </c>
      <c r="F1310" s="65"/>
      <c r="G1310" s="65"/>
      <c r="H1310" s="22"/>
      <c r="I1310" s="22"/>
    </row>
    <row r="1311" spans="2:9" ht="15.75" customHeight="1" x14ac:dyDescent="0.25">
      <c r="B1311" s="59" t="s">
        <v>1701</v>
      </c>
      <c r="C1311" s="59" t="s">
        <v>206</v>
      </c>
      <c r="D1311" s="60" t="s">
        <v>186</v>
      </c>
      <c r="E1311" s="35">
        <v>40.24</v>
      </c>
      <c r="F1311" s="65"/>
      <c r="G1311" s="65"/>
      <c r="H1311" s="22"/>
      <c r="I1311" s="22"/>
    </row>
    <row r="1312" spans="2:9" ht="15.75" customHeight="1" x14ac:dyDescent="0.25">
      <c r="B1312" s="59" t="s">
        <v>1702</v>
      </c>
      <c r="C1312" s="59" t="s">
        <v>221</v>
      </c>
      <c r="D1312" s="60" t="s">
        <v>186</v>
      </c>
      <c r="E1312" s="35">
        <v>56.34</v>
      </c>
      <c r="F1312" s="65"/>
      <c r="G1312" s="65"/>
      <c r="H1312" s="22"/>
      <c r="I1312" s="22"/>
    </row>
    <row r="1313" spans="2:9" ht="15.75" customHeight="1" x14ac:dyDescent="0.25">
      <c r="B1313" s="59" t="s">
        <v>1703</v>
      </c>
      <c r="C1313" s="59" t="s">
        <v>185</v>
      </c>
      <c r="D1313" s="60" t="s">
        <v>186</v>
      </c>
      <c r="E1313" s="35">
        <v>106.24</v>
      </c>
      <c r="F1313" s="65"/>
      <c r="G1313" s="65"/>
      <c r="H1313" s="22"/>
      <c r="I1313" s="22"/>
    </row>
    <row r="1314" spans="2:9" ht="15.75" customHeight="1" x14ac:dyDescent="0.25">
      <c r="B1314" s="59" t="s">
        <v>1704</v>
      </c>
      <c r="C1314" s="59" t="s">
        <v>188</v>
      </c>
      <c r="D1314" s="60" t="s">
        <v>189</v>
      </c>
      <c r="E1314" s="35">
        <v>1062.4000000000001</v>
      </c>
      <c r="F1314" s="65"/>
      <c r="G1314" s="65"/>
      <c r="H1314" s="22"/>
      <c r="I1314" s="22"/>
    </row>
    <row r="1315" spans="2:9" ht="15.75" customHeight="1" x14ac:dyDescent="0.25">
      <c r="B1315" s="59" t="s">
        <v>1705</v>
      </c>
      <c r="C1315" s="59" t="s">
        <v>225</v>
      </c>
      <c r="D1315" s="60" t="s">
        <v>176</v>
      </c>
      <c r="E1315" s="35">
        <v>402.43</v>
      </c>
      <c r="F1315" s="65"/>
      <c r="G1315" s="65"/>
      <c r="H1315" s="22"/>
      <c r="I1315" s="22"/>
    </row>
    <row r="1316" spans="2:9" ht="15.75" customHeight="1" x14ac:dyDescent="0.25">
      <c r="B1316" s="72" t="s">
        <v>1706</v>
      </c>
      <c r="C1316" s="72" t="s">
        <v>268</v>
      </c>
      <c r="D1316" s="84" t="s">
        <v>173</v>
      </c>
      <c r="E1316" s="85"/>
      <c r="F1316" s="71"/>
      <c r="G1316" s="71"/>
      <c r="H1316" s="22"/>
      <c r="I1316" s="22"/>
    </row>
    <row r="1317" spans="2:9" ht="15.75" customHeight="1" x14ac:dyDescent="0.25">
      <c r="B1317" s="72" t="s">
        <v>1707</v>
      </c>
      <c r="C1317" s="72" t="s">
        <v>270</v>
      </c>
      <c r="D1317" s="84" t="s">
        <v>173</v>
      </c>
      <c r="E1317" s="85"/>
      <c r="F1317" s="71"/>
      <c r="G1317" s="71"/>
      <c r="H1317" s="22"/>
      <c r="I1317" s="22"/>
    </row>
    <row r="1318" spans="2:9" ht="15.75" customHeight="1" x14ac:dyDescent="0.25">
      <c r="B1318" s="59" t="s">
        <v>1708</v>
      </c>
      <c r="C1318" s="59" t="s">
        <v>216</v>
      </c>
      <c r="D1318" s="60" t="s">
        <v>176</v>
      </c>
      <c r="E1318" s="35">
        <v>247.52</v>
      </c>
      <c r="F1318" s="65"/>
      <c r="G1318" s="65"/>
      <c r="H1318" s="22"/>
      <c r="I1318" s="22"/>
    </row>
    <row r="1319" spans="2:9" ht="15.75" customHeight="1" x14ac:dyDescent="0.25">
      <c r="B1319" s="59" t="s">
        <v>1709</v>
      </c>
      <c r="C1319" s="59" t="s">
        <v>273</v>
      </c>
      <c r="D1319" s="60" t="s">
        <v>181</v>
      </c>
      <c r="E1319" s="35">
        <v>605.20000000000005</v>
      </c>
      <c r="F1319" s="65"/>
      <c r="G1319" s="65"/>
      <c r="H1319" s="22"/>
      <c r="I1319" s="22"/>
    </row>
    <row r="1320" spans="2:9" ht="15.75" customHeight="1" x14ac:dyDescent="0.25">
      <c r="B1320" s="59" t="s">
        <v>1710</v>
      </c>
      <c r="C1320" s="59" t="s">
        <v>247</v>
      </c>
      <c r="D1320" s="60" t="s">
        <v>200</v>
      </c>
      <c r="E1320" s="35">
        <v>1930.66</v>
      </c>
      <c r="F1320" s="65"/>
      <c r="G1320" s="65"/>
      <c r="H1320" s="22"/>
      <c r="I1320" s="22"/>
    </row>
    <row r="1321" spans="2:9" ht="15.75" customHeight="1" x14ac:dyDescent="0.25">
      <c r="B1321" s="59" t="s">
        <v>1711</v>
      </c>
      <c r="C1321" s="59" t="s">
        <v>202</v>
      </c>
      <c r="D1321" s="60" t="s">
        <v>200</v>
      </c>
      <c r="E1321" s="35">
        <v>833.27</v>
      </c>
      <c r="F1321" s="65"/>
      <c r="G1321" s="65"/>
      <c r="H1321" s="22"/>
      <c r="I1321" s="22"/>
    </row>
    <row r="1322" spans="2:9" ht="15.75" customHeight="1" x14ac:dyDescent="0.25">
      <c r="B1322" s="59" t="s">
        <v>1712</v>
      </c>
      <c r="C1322" s="59" t="s">
        <v>206</v>
      </c>
      <c r="D1322" s="60" t="s">
        <v>186</v>
      </c>
      <c r="E1322" s="35">
        <v>24.75</v>
      </c>
      <c r="F1322" s="65"/>
      <c r="G1322" s="65"/>
      <c r="H1322" s="22"/>
      <c r="I1322" s="22"/>
    </row>
    <row r="1323" spans="2:9" ht="15.75" customHeight="1" x14ac:dyDescent="0.25">
      <c r="B1323" s="59" t="s">
        <v>2370</v>
      </c>
      <c r="C1323" s="59" t="s">
        <v>278</v>
      </c>
      <c r="D1323" s="60" t="s">
        <v>173</v>
      </c>
      <c r="E1323" s="35">
        <v>1</v>
      </c>
      <c r="F1323" s="65"/>
      <c r="G1323" s="65"/>
      <c r="H1323" s="22"/>
      <c r="I1323" s="22"/>
    </row>
    <row r="1324" spans="2:9" ht="15.75" customHeight="1" x14ac:dyDescent="0.25">
      <c r="B1324" s="59" t="s">
        <v>2371</v>
      </c>
      <c r="C1324" s="59" t="s">
        <v>216</v>
      </c>
      <c r="D1324" s="60" t="s">
        <v>176</v>
      </c>
      <c r="E1324" s="35">
        <v>4.9000000000000004</v>
      </c>
      <c r="F1324" s="65"/>
      <c r="G1324" s="65"/>
      <c r="H1324" s="22"/>
      <c r="I1324" s="22"/>
    </row>
    <row r="1325" spans="2:9" ht="15.75" customHeight="1" x14ac:dyDescent="0.25">
      <c r="B1325" s="59" t="s">
        <v>2372</v>
      </c>
      <c r="C1325" s="59" t="s">
        <v>273</v>
      </c>
      <c r="D1325" s="60" t="s">
        <v>181</v>
      </c>
      <c r="E1325" s="35">
        <v>17.8</v>
      </c>
      <c r="F1325" s="65"/>
      <c r="G1325" s="65"/>
      <c r="H1325" s="22"/>
      <c r="I1325" s="22"/>
    </row>
    <row r="1326" spans="2:9" ht="15.75" customHeight="1" x14ac:dyDescent="0.25">
      <c r="B1326" s="59" t="s">
        <v>2373</v>
      </c>
      <c r="C1326" s="59" t="s">
        <v>218</v>
      </c>
      <c r="D1326" s="60" t="s">
        <v>200</v>
      </c>
      <c r="E1326" s="35">
        <v>26.59</v>
      </c>
      <c r="F1326" s="65"/>
      <c r="G1326" s="65"/>
      <c r="H1326" s="22"/>
      <c r="I1326" s="22"/>
    </row>
    <row r="1327" spans="2:9" ht="15.75" customHeight="1" x14ac:dyDescent="0.25">
      <c r="B1327" s="59" t="s">
        <v>2374</v>
      </c>
      <c r="C1327" s="59" t="s">
        <v>202</v>
      </c>
      <c r="D1327" s="60" t="s">
        <v>200</v>
      </c>
      <c r="E1327" s="35">
        <v>9.8000000000000007</v>
      </c>
      <c r="F1327" s="65"/>
      <c r="G1327" s="65"/>
      <c r="H1327" s="22"/>
      <c r="I1327" s="22"/>
    </row>
    <row r="1328" spans="2:9" ht="15.75" customHeight="1" x14ac:dyDescent="0.25">
      <c r="B1328" s="59" t="s">
        <v>2375</v>
      </c>
      <c r="C1328" s="59" t="s">
        <v>206</v>
      </c>
      <c r="D1328" s="60" t="s">
        <v>186</v>
      </c>
      <c r="E1328" s="35">
        <v>0.27</v>
      </c>
      <c r="F1328" s="65"/>
      <c r="G1328" s="65"/>
      <c r="H1328" s="22"/>
      <c r="I1328" s="22"/>
    </row>
    <row r="1329" spans="2:9" ht="15.75" customHeight="1" x14ac:dyDescent="0.25">
      <c r="B1329" s="72" t="s">
        <v>1713</v>
      </c>
      <c r="C1329" s="72" t="s">
        <v>285</v>
      </c>
      <c r="D1329" s="84" t="s">
        <v>173</v>
      </c>
      <c r="E1329" s="85"/>
      <c r="F1329" s="71"/>
      <c r="G1329" s="71"/>
      <c r="H1329" s="22"/>
      <c r="I1329" s="22"/>
    </row>
    <row r="1330" spans="2:9" ht="15.75" customHeight="1" x14ac:dyDescent="0.25">
      <c r="B1330" s="59" t="s">
        <v>1714</v>
      </c>
      <c r="C1330" s="59" t="s">
        <v>287</v>
      </c>
      <c r="D1330" s="60" t="s">
        <v>176</v>
      </c>
      <c r="E1330" s="35">
        <v>687.77</v>
      </c>
      <c r="F1330" s="65"/>
      <c r="G1330" s="65"/>
      <c r="H1330" s="22"/>
      <c r="I1330" s="22"/>
    </row>
    <row r="1331" spans="2:9" ht="15.75" customHeight="1" x14ac:dyDescent="0.25">
      <c r="B1331" s="59" t="s">
        <v>1715</v>
      </c>
      <c r="C1331" s="59" t="s">
        <v>221</v>
      </c>
      <c r="D1331" s="60" t="s">
        <v>186</v>
      </c>
      <c r="E1331" s="35">
        <v>467.68</v>
      </c>
      <c r="F1331" s="65"/>
      <c r="G1331" s="65"/>
      <c r="H1331" s="22"/>
      <c r="I1331" s="22"/>
    </row>
    <row r="1332" spans="2:9" ht="15.75" customHeight="1" x14ac:dyDescent="0.25">
      <c r="B1332" s="59" t="s">
        <v>1716</v>
      </c>
      <c r="C1332" s="59" t="s">
        <v>290</v>
      </c>
      <c r="D1332" s="60" t="s">
        <v>176</v>
      </c>
      <c r="E1332" s="35">
        <v>687.77</v>
      </c>
      <c r="F1332" s="65"/>
      <c r="G1332" s="65"/>
      <c r="H1332" s="22"/>
      <c r="I1332" s="22"/>
    </row>
    <row r="1333" spans="2:9" ht="15.75" customHeight="1" x14ac:dyDescent="0.25">
      <c r="B1333" s="59" t="s">
        <v>1717</v>
      </c>
      <c r="C1333" s="59" t="s">
        <v>292</v>
      </c>
      <c r="D1333" s="60" t="s">
        <v>176</v>
      </c>
      <c r="E1333" s="35">
        <v>687.77</v>
      </c>
      <c r="F1333" s="65"/>
      <c r="G1333" s="65"/>
      <c r="H1333" s="22"/>
      <c r="I1333" s="22"/>
    </row>
    <row r="1334" spans="2:9" ht="15.75" customHeight="1" x14ac:dyDescent="0.25">
      <c r="B1334" s="59" t="s">
        <v>1718</v>
      </c>
      <c r="C1334" s="59" t="s">
        <v>294</v>
      </c>
      <c r="D1334" s="60" t="s">
        <v>186</v>
      </c>
      <c r="E1334" s="35">
        <v>82.53</v>
      </c>
      <c r="F1334" s="65"/>
      <c r="G1334" s="65"/>
      <c r="H1334" s="22"/>
      <c r="I1334" s="22"/>
    </row>
    <row r="1335" spans="2:9" ht="15.75" customHeight="1" x14ac:dyDescent="0.25">
      <c r="B1335" s="59" t="s">
        <v>1719</v>
      </c>
      <c r="C1335" s="59" t="s">
        <v>296</v>
      </c>
      <c r="D1335" s="60" t="s">
        <v>176</v>
      </c>
      <c r="E1335" s="35">
        <v>687.77</v>
      </c>
      <c r="F1335" s="65"/>
      <c r="G1335" s="65"/>
      <c r="H1335" s="22"/>
      <c r="I1335" s="22"/>
    </row>
    <row r="1336" spans="2:9" ht="15.75" customHeight="1" x14ac:dyDescent="0.25">
      <c r="B1336" s="59" t="s">
        <v>1720</v>
      </c>
      <c r="C1336" s="59" t="s">
        <v>298</v>
      </c>
      <c r="D1336" s="60" t="s">
        <v>181</v>
      </c>
      <c r="E1336" s="35">
        <v>44</v>
      </c>
      <c r="F1336" s="65"/>
      <c r="G1336" s="65"/>
      <c r="H1336" s="22"/>
      <c r="I1336" s="22"/>
    </row>
    <row r="1337" spans="2:9" ht="15.75" customHeight="1" x14ac:dyDescent="0.25">
      <c r="B1337" s="59" t="s">
        <v>1721</v>
      </c>
      <c r="C1337" s="59" t="s">
        <v>781</v>
      </c>
      <c r="D1337" s="60" t="s">
        <v>181</v>
      </c>
      <c r="E1337" s="35">
        <v>119.5</v>
      </c>
      <c r="F1337" s="65"/>
      <c r="G1337" s="65"/>
      <c r="H1337" s="22"/>
      <c r="I1337" s="22"/>
    </row>
    <row r="1338" spans="2:9" ht="15.75" customHeight="1" x14ac:dyDescent="0.25">
      <c r="B1338" s="72" t="s">
        <v>1722</v>
      </c>
      <c r="C1338" s="72" t="s">
        <v>1356</v>
      </c>
      <c r="D1338" s="84" t="s">
        <v>173</v>
      </c>
      <c r="E1338" s="85"/>
      <c r="F1338" s="71"/>
      <c r="G1338" s="71"/>
      <c r="H1338" s="22"/>
      <c r="I1338" s="22"/>
    </row>
    <row r="1339" spans="2:9" ht="15.75" customHeight="1" x14ac:dyDescent="0.25">
      <c r="B1339" s="59" t="s">
        <v>1723</v>
      </c>
      <c r="C1339" s="59" t="s">
        <v>303</v>
      </c>
      <c r="D1339" s="60" t="s">
        <v>176</v>
      </c>
      <c r="E1339" s="35">
        <v>913.81</v>
      </c>
      <c r="F1339" s="65"/>
      <c r="G1339" s="65"/>
      <c r="H1339" s="22"/>
      <c r="I1339" s="22"/>
    </row>
    <row r="1340" spans="2:9" ht="15.75" customHeight="1" x14ac:dyDescent="0.25">
      <c r="B1340" s="59" t="s">
        <v>1724</v>
      </c>
      <c r="C1340" s="59" t="s">
        <v>247</v>
      </c>
      <c r="D1340" s="60" t="s">
        <v>200</v>
      </c>
      <c r="E1340" s="35">
        <v>6438.04</v>
      </c>
      <c r="F1340" s="65"/>
      <c r="G1340" s="65"/>
      <c r="H1340" s="22"/>
      <c r="I1340" s="22"/>
    </row>
    <row r="1341" spans="2:9" ht="15.75" customHeight="1" x14ac:dyDescent="0.25">
      <c r="B1341" s="59" t="s">
        <v>1725</v>
      </c>
      <c r="C1341" s="59" t="s">
        <v>218</v>
      </c>
      <c r="D1341" s="60" t="s">
        <v>200</v>
      </c>
      <c r="E1341" s="35">
        <v>4322</v>
      </c>
      <c r="F1341" s="65"/>
      <c r="G1341" s="65"/>
      <c r="H1341" s="22"/>
      <c r="I1341" s="22"/>
    </row>
    <row r="1342" spans="2:9" ht="15.75" customHeight="1" x14ac:dyDescent="0.25">
      <c r="B1342" s="59" t="s">
        <v>1726</v>
      </c>
      <c r="C1342" s="59" t="s">
        <v>202</v>
      </c>
      <c r="D1342" s="60" t="s">
        <v>200</v>
      </c>
      <c r="E1342" s="35">
        <v>2681.68</v>
      </c>
      <c r="F1342" s="65"/>
      <c r="G1342" s="65"/>
      <c r="H1342" s="22"/>
      <c r="I1342" s="22"/>
    </row>
    <row r="1343" spans="2:9" ht="15.75" customHeight="1" x14ac:dyDescent="0.25">
      <c r="B1343" s="59" t="s">
        <v>1727</v>
      </c>
      <c r="C1343" s="59" t="s">
        <v>308</v>
      </c>
      <c r="D1343" s="60" t="s">
        <v>200</v>
      </c>
      <c r="E1343" s="35">
        <v>658.59</v>
      </c>
      <c r="F1343" s="65"/>
      <c r="G1343" s="65"/>
      <c r="H1343" s="22"/>
      <c r="I1343" s="22"/>
    </row>
    <row r="1344" spans="2:9" ht="15.75" customHeight="1" x14ac:dyDescent="0.25">
      <c r="B1344" s="59" t="s">
        <v>1728</v>
      </c>
      <c r="C1344" s="59" t="s">
        <v>310</v>
      </c>
      <c r="D1344" s="60" t="s">
        <v>115</v>
      </c>
      <c r="E1344" s="35">
        <v>1246</v>
      </c>
      <c r="F1344" s="65"/>
      <c r="G1344" s="65"/>
      <c r="H1344" s="22"/>
      <c r="I1344" s="22"/>
    </row>
    <row r="1345" spans="2:9" ht="15.75" customHeight="1" x14ac:dyDescent="0.25">
      <c r="B1345" s="59" t="s">
        <v>1729</v>
      </c>
      <c r="C1345" s="59" t="s">
        <v>206</v>
      </c>
      <c r="D1345" s="60" t="s">
        <v>186</v>
      </c>
      <c r="E1345" s="35">
        <v>141.46</v>
      </c>
      <c r="F1345" s="65"/>
      <c r="G1345" s="65"/>
      <c r="H1345" s="22"/>
      <c r="I1345" s="22"/>
    </row>
    <row r="1346" spans="2:9" ht="15.75" customHeight="1" x14ac:dyDescent="0.25">
      <c r="B1346" s="59" t="s">
        <v>1730</v>
      </c>
      <c r="C1346" s="59" t="s">
        <v>790</v>
      </c>
      <c r="D1346" s="60" t="s">
        <v>181</v>
      </c>
      <c r="E1346" s="35">
        <v>15.8</v>
      </c>
      <c r="F1346" s="65"/>
      <c r="G1346" s="65"/>
      <c r="H1346" s="22"/>
      <c r="I1346" s="22"/>
    </row>
    <row r="1347" spans="2:9" ht="15.75" customHeight="1" x14ac:dyDescent="0.25">
      <c r="B1347" s="72" t="s">
        <v>1731</v>
      </c>
      <c r="C1347" s="72" t="s">
        <v>330</v>
      </c>
      <c r="D1347" s="84" t="s">
        <v>173</v>
      </c>
      <c r="E1347" s="85"/>
      <c r="F1347" s="71"/>
      <c r="G1347" s="71"/>
      <c r="H1347" s="22"/>
      <c r="I1347" s="22"/>
    </row>
    <row r="1348" spans="2:9" ht="15.75" customHeight="1" x14ac:dyDescent="0.25">
      <c r="B1348" s="72" t="s">
        <v>1732</v>
      </c>
      <c r="C1348" s="72" t="s">
        <v>332</v>
      </c>
      <c r="D1348" s="84" t="s">
        <v>173</v>
      </c>
      <c r="E1348" s="85"/>
      <c r="F1348" s="71"/>
      <c r="G1348" s="71"/>
      <c r="H1348" s="22"/>
      <c r="I1348" s="22"/>
    </row>
    <row r="1349" spans="2:9" ht="15.75" customHeight="1" x14ac:dyDescent="0.25">
      <c r="B1349" s="59" t="s">
        <v>1733</v>
      </c>
      <c r="C1349" s="59" t="s">
        <v>334</v>
      </c>
      <c r="D1349" s="60" t="s">
        <v>176</v>
      </c>
      <c r="E1349" s="35">
        <v>973.93</v>
      </c>
      <c r="F1349" s="65"/>
      <c r="G1349" s="65"/>
      <c r="H1349" s="22"/>
      <c r="I1349" s="22"/>
    </row>
    <row r="1350" spans="2:9" ht="15.75" customHeight="1" x14ac:dyDescent="0.25">
      <c r="B1350" s="59" t="s">
        <v>1734</v>
      </c>
      <c r="C1350" s="59" t="s">
        <v>336</v>
      </c>
      <c r="D1350" s="60" t="s">
        <v>176</v>
      </c>
      <c r="E1350" s="35">
        <v>860.01</v>
      </c>
      <c r="F1350" s="65"/>
      <c r="G1350" s="65"/>
      <c r="H1350" s="22"/>
      <c r="I1350" s="22"/>
    </row>
    <row r="1351" spans="2:9" ht="15.75" customHeight="1" x14ac:dyDescent="0.25">
      <c r="B1351" s="59" t="s">
        <v>1735</v>
      </c>
      <c r="C1351" s="59" t="s">
        <v>294</v>
      </c>
      <c r="D1351" s="60" t="s">
        <v>186</v>
      </c>
      <c r="E1351" s="35">
        <v>28.74</v>
      </c>
      <c r="F1351" s="65"/>
      <c r="G1351" s="65"/>
      <c r="H1351" s="22"/>
      <c r="I1351" s="22"/>
    </row>
    <row r="1352" spans="2:9" ht="15.75" customHeight="1" x14ac:dyDescent="0.25">
      <c r="B1352" s="59" t="s">
        <v>1736</v>
      </c>
      <c r="C1352" s="59" t="s">
        <v>308</v>
      </c>
      <c r="D1352" s="60" t="s">
        <v>200</v>
      </c>
      <c r="E1352" s="35">
        <v>643.65</v>
      </c>
      <c r="F1352" s="65"/>
      <c r="G1352" s="65"/>
      <c r="H1352" s="22"/>
      <c r="I1352" s="22"/>
    </row>
    <row r="1353" spans="2:9" ht="15.75" customHeight="1" x14ac:dyDescent="0.25">
      <c r="B1353" s="59" t="s">
        <v>1737</v>
      </c>
      <c r="C1353" s="59" t="s">
        <v>202</v>
      </c>
      <c r="D1353" s="60" t="s">
        <v>200</v>
      </c>
      <c r="E1353" s="35">
        <v>1267.17</v>
      </c>
      <c r="F1353" s="65"/>
      <c r="G1353" s="65"/>
      <c r="H1353" s="22"/>
      <c r="I1353" s="22"/>
    </row>
    <row r="1354" spans="2:9" ht="15.75" customHeight="1" x14ac:dyDescent="0.25">
      <c r="B1354" s="59" t="s">
        <v>1738</v>
      </c>
      <c r="C1354" s="59" t="s">
        <v>218</v>
      </c>
      <c r="D1354" s="60" t="s">
        <v>200</v>
      </c>
      <c r="E1354" s="35">
        <v>847.75</v>
      </c>
      <c r="F1354" s="65"/>
      <c r="G1354" s="65"/>
      <c r="H1354" s="22"/>
      <c r="I1354" s="22"/>
    </row>
    <row r="1355" spans="2:9" ht="15.75" customHeight="1" x14ac:dyDescent="0.25">
      <c r="B1355" s="59" t="s">
        <v>1739</v>
      </c>
      <c r="C1355" s="59" t="s">
        <v>340</v>
      </c>
      <c r="D1355" s="60" t="s">
        <v>176</v>
      </c>
      <c r="E1355" s="35">
        <v>177.77</v>
      </c>
      <c r="F1355" s="65"/>
      <c r="G1355" s="65"/>
      <c r="H1355" s="22"/>
      <c r="I1355" s="22"/>
    </row>
    <row r="1356" spans="2:9" ht="15.75" customHeight="1" x14ac:dyDescent="0.25">
      <c r="B1356" s="59" t="s">
        <v>1740</v>
      </c>
      <c r="C1356" s="59" t="s">
        <v>800</v>
      </c>
      <c r="D1356" s="60" t="s">
        <v>181</v>
      </c>
      <c r="E1356" s="35">
        <v>110.69</v>
      </c>
      <c r="F1356" s="65"/>
      <c r="G1356" s="65"/>
      <c r="H1356" s="22"/>
      <c r="I1356" s="22"/>
    </row>
    <row r="1357" spans="2:9" ht="15.75" customHeight="1" x14ac:dyDescent="0.25">
      <c r="B1357" s="59" t="s">
        <v>1741</v>
      </c>
      <c r="C1357" s="59" t="s">
        <v>1743</v>
      </c>
      <c r="D1357" s="60" t="s">
        <v>115</v>
      </c>
      <c r="E1357" s="35">
        <v>1</v>
      </c>
      <c r="F1357" s="65"/>
      <c r="G1357" s="65"/>
      <c r="H1357" s="22"/>
      <c r="I1357" s="22"/>
    </row>
    <row r="1358" spans="2:9" ht="15.75" customHeight="1" x14ac:dyDescent="0.25">
      <c r="B1358" s="59" t="s">
        <v>1742</v>
      </c>
      <c r="C1358" s="59" t="s">
        <v>1000</v>
      </c>
      <c r="D1358" s="60" t="s">
        <v>115</v>
      </c>
      <c r="E1358" s="35">
        <v>2</v>
      </c>
      <c r="F1358" s="65"/>
      <c r="G1358" s="65"/>
      <c r="H1358" s="22"/>
      <c r="I1358" s="22"/>
    </row>
    <row r="1359" spans="2:9" ht="15.75" customHeight="1" x14ac:dyDescent="0.25">
      <c r="B1359" s="59" t="s">
        <v>1744</v>
      </c>
      <c r="C1359" s="59" t="s">
        <v>2344</v>
      </c>
      <c r="D1359" s="60" t="s">
        <v>115</v>
      </c>
      <c r="E1359" s="35">
        <v>4</v>
      </c>
      <c r="F1359" s="65"/>
      <c r="G1359" s="65"/>
      <c r="H1359" s="22"/>
      <c r="I1359" s="22"/>
    </row>
    <row r="1360" spans="2:9" ht="15.75" customHeight="1" x14ac:dyDescent="0.25">
      <c r="B1360" s="59" t="s">
        <v>1745</v>
      </c>
      <c r="C1360" s="59" t="s">
        <v>2344</v>
      </c>
      <c r="D1360" s="60" t="s">
        <v>115</v>
      </c>
      <c r="E1360" s="35">
        <v>4</v>
      </c>
      <c r="F1360" s="65"/>
      <c r="G1360" s="65"/>
      <c r="H1360" s="22"/>
      <c r="I1360" s="22"/>
    </row>
    <row r="1361" spans="2:9" ht="15.75" customHeight="1" x14ac:dyDescent="0.25">
      <c r="B1361" s="59" t="s">
        <v>1746</v>
      </c>
      <c r="C1361" s="59" t="s">
        <v>1000</v>
      </c>
      <c r="D1361" s="60" t="s">
        <v>115</v>
      </c>
      <c r="E1361" s="35">
        <v>3</v>
      </c>
      <c r="F1361" s="65"/>
      <c r="G1361" s="65"/>
      <c r="H1361" s="22"/>
      <c r="I1361" s="22"/>
    </row>
    <row r="1362" spans="2:9" ht="15.75" customHeight="1" x14ac:dyDescent="0.25">
      <c r="B1362" s="59" t="s">
        <v>1747</v>
      </c>
      <c r="C1362" s="59" t="s">
        <v>1169</v>
      </c>
      <c r="D1362" s="60" t="s">
        <v>176</v>
      </c>
      <c r="E1362" s="35">
        <v>100.94</v>
      </c>
      <c r="F1362" s="65"/>
      <c r="G1362" s="65"/>
      <c r="H1362" s="22"/>
      <c r="I1362" s="22"/>
    </row>
    <row r="1363" spans="2:9" ht="15.75" customHeight="1" x14ac:dyDescent="0.25">
      <c r="B1363" s="59" t="s">
        <v>2376</v>
      </c>
      <c r="C1363" s="59" t="s">
        <v>344</v>
      </c>
      <c r="D1363" s="60" t="s">
        <v>181</v>
      </c>
      <c r="E1363" s="35">
        <v>648</v>
      </c>
      <c r="F1363" s="65"/>
      <c r="G1363" s="65"/>
      <c r="H1363" s="22"/>
      <c r="I1363" s="22"/>
    </row>
    <row r="1364" spans="2:9" ht="15.75" customHeight="1" x14ac:dyDescent="0.25">
      <c r="B1364" s="72" t="s">
        <v>2195</v>
      </c>
      <c r="C1364" s="72" t="s">
        <v>347</v>
      </c>
      <c r="D1364" s="84" t="s">
        <v>173</v>
      </c>
      <c r="E1364" s="85"/>
      <c r="F1364" s="71"/>
      <c r="G1364" s="71"/>
      <c r="H1364" s="22"/>
      <c r="I1364" s="22"/>
    </row>
    <row r="1365" spans="2:9" ht="15.75" customHeight="1" x14ac:dyDescent="0.25">
      <c r="B1365" s="59" t="s">
        <v>2196</v>
      </c>
      <c r="C1365" s="59" t="s">
        <v>349</v>
      </c>
      <c r="D1365" s="60" t="s">
        <v>176</v>
      </c>
      <c r="E1365" s="35">
        <v>687.77</v>
      </c>
      <c r="F1365" s="65"/>
      <c r="G1365" s="65"/>
      <c r="H1365" s="22"/>
      <c r="I1365" s="22"/>
    </row>
    <row r="1366" spans="2:9" ht="15.75" customHeight="1" x14ac:dyDescent="0.25">
      <c r="B1366" s="72" t="s">
        <v>2197</v>
      </c>
      <c r="C1366" s="72" t="s">
        <v>573</v>
      </c>
      <c r="D1366" s="84" t="s">
        <v>173</v>
      </c>
      <c r="E1366" s="85"/>
      <c r="F1366" s="71"/>
      <c r="G1366" s="71"/>
      <c r="H1366" s="22"/>
      <c r="I1366" s="22"/>
    </row>
    <row r="1367" spans="2:9" ht="15.75" customHeight="1" x14ac:dyDescent="0.25">
      <c r="B1367" s="59" t="s">
        <v>2198</v>
      </c>
      <c r="C1367" s="59" t="s">
        <v>575</v>
      </c>
      <c r="D1367" s="60" t="s">
        <v>176</v>
      </c>
      <c r="E1367" s="35">
        <v>218.53</v>
      </c>
      <c r="F1367" s="65"/>
      <c r="G1367" s="65"/>
      <c r="H1367" s="22"/>
      <c r="I1367" s="22"/>
    </row>
    <row r="1368" spans="2:9" ht="15.75" customHeight="1" x14ac:dyDescent="0.25">
      <c r="B1368" s="59" t="s">
        <v>2199</v>
      </c>
      <c r="C1368" s="59" t="s">
        <v>294</v>
      </c>
      <c r="D1368" s="60" t="s">
        <v>186</v>
      </c>
      <c r="E1368" s="35">
        <v>0.73</v>
      </c>
      <c r="F1368" s="65"/>
      <c r="G1368" s="65"/>
      <c r="H1368" s="22"/>
      <c r="I1368" s="22"/>
    </row>
    <row r="1369" spans="2:9" ht="15.75" customHeight="1" x14ac:dyDescent="0.25">
      <c r="B1369" s="59" t="s">
        <v>2200</v>
      </c>
      <c r="C1369" s="59" t="s">
        <v>218</v>
      </c>
      <c r="D1369" s="60" t="s">
        <v>200</v>
      </c>
      <c r="E1369" s="35">
        <v>72.62</v>
      </c>
      <c r="F1369" s="65"/>
      <c r="G1369" s="65"/>
      <c r="H1369" s="22"/>
      <c r="I1369" s="22"/>
    </row>
    <row r="1370" spans="2:9" ht="15.75" customHeight="1" x14ac:dyDescent="0.25">
      <c r="B1370" s="59" t="s">
        <v>2201</v>
      </c>
      <c r="C1370" s="59" t="s">
        <v>579</v>
      </c>
      <c r="D1370" s="60" t="s">
        <v>186</v>
      </c>
      <c r="E1370" s="35">
        <v>102.84</v>
      </c>
      <c r="F1370" s="65"/>
      <c r="G1370" s="65"/>
      <c r="H1370" s="22"/>
      <c r="I1370" s="22"/>
    </row>
    <row r="1371" spans="2:9" ht="15.75" customHeight="1" x14ac:dyDescent="0.25">
      <c r="B1371" s="59" t="s">
        <v>2202</v>
      </c>
      <c r="C1371" s="59" t="s">
        <v>581</v>
      </c>
      <c r="D1371" s="60" t="s">
        <v>181</v>
      </c>
      <c r="E1371" s="35">
        <v>168.1</v>
      </c>
      <c r="F1371" s="65"/>
      <c r="G1371" s="65"/>
      <c r="H1371" s="22"/>
      <c r="I1371" s="22"/>
    </row>
    <row r="1372" spans="2:9" ht="15.75" customHeight="1" x14ac:dyDescent="0.25">
      <c r="B1372" s="59" t="s">
        <v>2203</v>
      </c>
      <c r="C1372" s="59" t="s">
        <v>324</v>
      </c>
      <c r="D1372" s="60" t="s">
        <v>176</v>
      </c>
      <c r="E1372" s="35">
        <v>929.35</v>
      </c>
      <c r="F1372" s="65"/>
      <c r="G1372" s="65"/>
      <c r="H1372" s="22"/>
      <c r="I1372" s="22"/>
    </row>
    <row r="1373" spans="2:9" ht="15.75" customHeight="1" x14ac:dyDescent="0.25">
      <c r="B1373" s="59" t="s">
        <v>2204</v>
      </c>
      <c r="C1373" s="59" t="s">
        <v>336</v>
      </c>
      <c r="D1373" s="60" t="s">
        <v>176</v>
      </c>
      <c r="E1373" s="35">
        <v>437.06</v>
      </c>
      <c r="F1373" s="65"/>
      <c r="G1373" s="65"/>
      <c r="H1373" s="22"/>
      <c r="I1373" s="22"/>
    </row>
    <row r="1374" spans="2:9" ht="15.75" customHeight="1" x14ac:dyDescent="0.25">
      <c r="B1374" s="59" t="s">
        <v>2205</v>
      </c>
      <c r="C1374" s="59" t="s">
        <v>585</v>
      </c>
      <c r="D1374" s="60" t="s">
        <v>176</v>
      </c>
      <c r="E1374" s="35">
        <v>929.35</v>
      </c>
      <c r="F1374" s="65"/>
      <c r="G1374" s="65"/>
      <c r="H1374" s="22"/>
      <c r="I1374" s="22"/>
    </row>
    <row r="1375" spans="2:9" ht="15.75" customHeight="1" x14ac:dyDescent="0.25">
      <c r="B1375" s="72" t="s">
        <v>1748</v>
      </c>
      <c r="C1375" s="72" t="s">
        <v>351</v>
      </c>
      <c r="D1375" s="84" t="s">
        <v>173</v>
      </c>
      <c r="E1375" s="85"/>
      <c r="F1375" s="71"/>
      <c r="G1375" s="71"/>
      <c r="H1375" s="22"/>
      <c r="I1375" s="22"/>
    </row>
    <row r="1376" spans="2:9" ht="15.75" customHeight="1" x14ac:dyDescent="0.25">
      <c r="B1376" s="59" t="s">
        <v>1749</v>
      </c>
      <c r="C1376" s="59" t="s">
        <v>185</v>
      </c>
      <c r="D1376" s="60" t="s">
        <v>186</v>
      </c>
      <c r="E1376" s="35">
        <v>35</v>
      </c>
      <c r="F1376" s="65"/>
      <c r="G1376" s="65"/>
      <c r="H1376" s="22"/>
      <c r="I1376" s="22"/>
    </row>
    <row r="1377" spans="2:9" ht="15.75" customHeight="1" x14ac:dyDescent="0.25">
      <c r="B1377" s="59" t="s">
        <v>1750</v>
      </c>
      <c r="C1377" s="59" t="s">
        <v>188</v>
      </c>
      <c r="D1377" s="60" t="s">
        <v>189</v>
      </c>
      <c r="E1377" s="35">
        <v>350</v>
      </c>
      <c r="F1377" s="65"/>
      <c r="G1377" s="65"/>
      <c r="H1377" s="22"/>
      <c r="I1377" s="22"/>
    </row>
    <row r="1378" spans="2:9" ht="15.75" customHeight="1" x14ac:dyDescent="0.25">
      <c r="B1378" s="72" t="s">
        <v>1751</v>
      </c>
      <c r="C1378" s="72" t="s">
        <v>587</v>
      </c>
      <c r="D1378" s="84" t="s">
        <v>173</v>
      </c>
      <c r="E1378" s="85"/>
      <c r="F1378" s="71"/>
      <c r="G1378" s="71"/>
      <c r="H1378" s="22"/>
      <c r="I1378" s="22"/>
    </row>
    <row r="1379" spans="2:9" ht="15.75" customHeight="1" x14ac:dyDescent="0.25">
      <c r="B1379" s="59" t="s">
        <v>1752</v>
      </c>
      <c r="C1379" s="59" t="s">
        <v>206</v>
      </c>
      <c r="D1379" s="60" t="s">
        <v>186</v>
      </c>
      <c r="E1379" s="35">
        <v>0.56000000000000005</v>
      </c>
      <c r="F1379" s="65"/>
      <c r="G1379" s="65"/>
      <c r="H1379" s="22"/>
      <c r="I1379" s="22"/>
    </row>
    <row r="1380" spans="2:9" ht="15.75" customHeight="1" x14ac:dyDescent="0.25">
      <c r="B1380" s="59" t="s">
        <v>1753</v>
      </c>
      <c r="C1380" s="59" t="s">
        <v>202</v>
      </c>
      <c r="D1380" s="60" t="s">
        <v>200</v>
      </c>
      <c r="E1380" s="35">
        <v>42.89</v>
      </c>
      <c r="F1380" s="65"/>
      <c r="G1380" s="65"/>
      <c r="H1380" s="22"/>
      <c r="I1380" s="22"/>
    </row>
    <row r="1381" spans="2:9" ht="15.75" customHeight="1" x14ac:dyDescent="0.25">
      <c r="B1381" s="59" t="s">
        <v>1754</v>
      </c>
      <c r="C1381" s="59" t="s">
        <v>591</v>
      </c>
      <c r="D1381" s="60" t="s">
        <v>176</v>
      </c>
      <c r="E1381" s="35">
        <v>2.35</v>
      </c>
      <c r="F1381" s="65"/>
      <c r="G1381" s="65"/>
      <c r="H1381" s="22"/>
      <c r="I1381" s="22"/>
    </row>
    <row r="1382" spans="2:9" ht="15.75" customHeight="1" x14ac:dyDescent="0.25">
      <c r="B1382" s="59" t="s">
        <v>1755</v>
      </c>
      <c r="C1382" s="59" t="s">
        <v>310</v>
      </c>
      <c r="D1382" s="60" t="s">
        <v>115</v>
      </c>
      <c r="E1382" s="35">
        <v>6</v>
      </c>
      <c r="F1382" s="65"/>
      <c r="G1382" s="65"/>
      <c r="H1382" s="22"/>
      <c r="I1382" s="22"/>
    </row>
    <row r="1383" spans="2:9" ht="15.75" customHeight="1" x14ac:dyDescent="0.25">
      <c r="B1383" s="72" t="s">
        <v>2206</v>
      </c>
      <c r="C1383" s="72" t="s">
        <v>355</v>
      </c>
      <c r="D1383" s="84" t="s">
        <v>173</v>
      </c>
      <c r="E1383" s="85"/>
      <c r="F1383" s="71"/>
      <c r="G1383" s="71"/>
      <c r="H1383" s="22"/>
      <c r="I1383" s="22"/>
    </row>
    <row r="1384" spans="2:9" ht="15.75" customHeight="1" x14ac:dyDescent="0.25">
      <c r="B1384" s="72" t="s">
        <v>2207</v>
      </c>
      <c r="C1384" s="72" t="s">
        <v>357</v>
      </c>
      <c r="D1384" s="84" t="s">
        <v>173</v>
      </c>
      <c r="E1384" s="85"/>
      <c r="F1384" s="71"/>
      <c r="G1384" s="71"/>
      <c r="H1384" s="22"/>
      <c r="I1384" s="22"/>
    </row>
    <row r="1385" spans="2:9" ht="15.75" customHeight="1" x14ac:dyDescent="0.25">
      <c r="B1385" s="59" t="s">
        <v>2208</v>
      </c>
      <c r="C1385" s="59" t="s">
        <v>361</v>
      </c>
      <c r="D1385" s="60" t="s">
        <v>176</v>
      </c>
      <c r="E1385" s="35">
        <v>139.66999999999999</v>
      </c>
      <c r="F1385" s="65"/>
      <c r="G1385" s="65"/>
      <c r="H1385" s="22"/>
      <c r="I1385" s="22"/>
    </row>
    <row r="1386" spans="2:9" ht="15.75" customHeight="1" x14ac:dyDescent="0.25">
      <c r="B1386" s="59" t="s">
        <v>2209</v>
      </c>
      <c r="C1386" s="59" t="s">
        <v>359</v>
      </c>
      <c r="D1386" s="60" t="s">
        <v>176</v>
      </c>
      <c r="E1386" s="35">
        <v>300.27</v>
      </c>
      <c r="F1386" s="65"/>
      <c r="G1386" s="65"/>
      <c r="H1386" s="22"/>
      <c r="I1386" s="22"/>
    </row>
    <row r="1387" spans="2:9" ht="15.75" customHeight="1" x14ac:dyDescent="0.25">
      <c r="B1387" s="59" t="s">
        <v>2210</v>
      </c>
      <c r="C1387" s="59" t="s">
        <v>601</v>
      </c>
      <c r="D1387" s="60" t="s">
        <v>176</v>
      </c>
      <c r="E1387" s="35">
        <v>300.27</v>
      </c>
      <c r="F1387" s="65"/>
      <c r="G1387" s="65"/>
      <c r="H1387" s="22"/>
      <c r="I1387" s="22"/>
    </row>
    <row r="1388" spans="2:9" ht="15.75" customHeight="1" x14ac:dyDescent="0.25">
      <c r="B1388" s="59" t="s">
        <v>2211</v>
      </c>
      <c r="C1388" s="59" t="s">
        <v>359</v>
      </c>
      <c r="D1388" s="60" t="s">
        <v>176</v>
      </c>
      <c r="E1388" s="35">
        <v>129.19</v>
      </c>
      <c r="F1388" s="65"/>
      <c r="G1388" s="65"/>
      <c r="H1388" s="22"/>
      <c r="I1388" s="22"/>
    </row>
    <row r="1389" spans="2:9" ht="15.75" customHeight="1" x14ac:dyDescent="0.25">
      <c r="B1389" s="59" t="s">
        <v>2212</v>
      </c>
      <c r="C1389" s="59" t="s">
        <v>2213</v>
      </c>
      <c r="D1389" s="60" t="s">
        <v>176</v>
      </c>
      <c r="E1389" s="35">
        <v>129.19</v>
      </c>
      <c r="F1389" s="65"/>
      <c r="G1389" s="65"/>
      <c r="H1389" s="22"/>
      <c r="I1389" s="22"/>
    </row>
    <row r="1390" spans="2:9" ht="15.75" customHeight="1" x14ac:dyDescent="0.25">
      <c r="B1390" s="59" t="s">
        <v>2214</v>
      </c>
      <c r="C1390" s="59" t="s">
        <v>599</v>
      </c>
      <c r="D1390" s="60" t="s">
        <v>176</v>
      </c>
      <c r="E1390" s="35">
        <v>3.3</v>
      </c>
      <c r="F1390" s="65"/>
      <c r="G1390" s="65"/>
      <c r="H1390" s="22"/>
      <c r="I1390" s="22"/>
    </row>
    <row r="1391" spans="2:9" ht="15.75" customHeight="1" x14ac:dyDescent="0.25">
      <c r="B1391" s="59" t="s">
        <v>2215</v>
      </c>
      <c r="C1391" s="59" t="s">
        <v>369</v>
      </c>
      <c r="D1391" s="60" t="s">
        <v>115</v>
      </c>
      <c r="E1391" s="35">
        <v>10</v>
      </c>
      <c r="F1391" s="65"/>
      <c r="G1391" s="65"/>
      <c r="H1391" s="22"/>
      <c r="I1391" s="22"/>
    </row>
    <row r="1392" spans="2:9" ht="15.75" customHeight="1" x14ac:dyDescent="0.25">
      <c r="B1392" s="72" t="s">
        <v>2216</v>
      </c>
      <c r="C1392" s="72" t="s">
        <v>332</v>
      </c>
      <c r="D1392" s="84" t="s">
        <v>173</v>
      </c>
      <c r="E1392" s="85"/>
      <c r="F1392" s="71"/>
      <c r="G1392" s="71"/>
      <c r="H1392" s="22"/>
      <c r="I1392" s="22"/>
    </row>
    <row r="1393" spans="2:9" ht="15.75" customHeight="1" x14ac:dyDescent="0.25">
      <c r="B1393" s="59" t="s">
        <v>2217</v>
      </c>
      <c r="C1393" s="59" t="s">
        <v>376</v>
      </c>
      <c r="D1393" s="60" t="s">
        <v>176</v>
      </c>
      <c r="E1393" s="35">
        <v>527.74</v>
      </c>
      <c r="F1393" s="65"/>
      <c r="G1393" s="65"/>
      <c r="H1393" s="22"/>
      <c r="I1393" s="22"/>
    </row>
    <row r="1394" spans="2:9" ht="15.75" customHeight="1" x14ac:dyDescent="0.25">
      <c r="B1394" s="59" t="s">
        <v>2218</v>
      </c>
      <c r="C1394" s="59" t="s">
        <v>367</v>
      </c>
      <c r="D1394" s="60" t="s">
        <v>176</v>
      </c>
      <c r="E1394" s="35">
        <v>114.7</v>
      </c>
      <c r="F1394" s="65"/>
      <c r="G1394" s="65"/>
      <c r="H1394" s="22"/>
      <c r="I1394" s="22"/>
    </row>
    <row r="1395" spans="2:9" ht="15.75" customHeight="1" x14ac:dyDescent="0.25">
      <c r="B1395" s="59" t="s">
        <v>2219</v>
      </c>
      <c r="C1395" s="59" t="s">
        <v>380</v>
      </c>
      <c r="D1395" s="60" t="s">
        <v>176</v>
      </c>
      <c r="E1395" s="35">
        <v>527.74</v>
      </c>
      <c r="F1395" s="65"/>
      <c r="G1395" s="65"/>
      <c r="H1395" s="22"/>
      <c r="I1395" s="22"/>
    </row>
    <row r="1396" spans="2:9" ht="15.75" customHeight="1" x14ac:dyDescent="0.25">
      <c r="B1396" s="59" t="s">
        <v>2220</v>
      </c>
      <c r="C1396" s="59" t="s">
        <v>382</v>
      </c>
      <c r="D1396" s="60" t="s">
        <v>176</v>
      </c>
      <c r="E1396" s="35">
        <v>368.46</v>
      </c>
      <c r="F1396" s="65"/>
      <c r="G1396" s="65"/>
      <c r="H1396" s="22"/>
      <c r="I1396" s="22"/>
    </row>
    <row r="1397" spans="2:9" ht="15.75" customHeight="1" x14ac:dyDescent="0.25">
      <c r="B1397" s="59" t="s">
        <v>2221</v>
      </c>
      <c r="C1397" s="59" t="s">
        <v>611</v>
      </c>
      <c r="D1397" s="60" t="s">
        <v>176</v>
      </c>
      <c r="E1397" s="35">
        <v>286.95</v>
      </c>
      <c r="F1397" s="65"/>
      <c r="G1397" s="65"/>
      <c r="H1397" s="22"/>
      <c r="I1397" s="22"/>
    </row>
    <row r="1398" spans="2:9" ht="15.75" customHeight="1" x14ac:dyDescent="0.25">
      <c r="B1398" s="72" t="s">
        <v>2222</v>
      </c>
      <c r="C1398" s="72" t="s">
        <v>347</v>
      </c>
      <c r="D1398" s="84" t="s">
        <v>173</v>
      </c>
      <c r="E1398" s="85"/>
      <c r="F1398" s="71"/>
      <c r="G1398" s="71"/>
      <c r="H1398" s="22"/>
      <c r="I1398" s="22"/>
    </row>
    <row r="1399" spans="2:9" ht="15.75" customHeight="1" x14ac:dyDescent="0.25">
      <c r="B1399" s="59" t="s">
        <v>2223</v>
      </c>
      <c r="C1399" s="59" t="s">
        <v>829</v>
      </c>
      <c r="D1399" s="60" t="s">
        <v>176</v>
      </c>
      <c r="E1399" s="35">
        <v>562.23</v>
      </c>
      <c r="F1399" s="65"/>
      <c r="G1399" s="65"/>
      <c r="H1399" s="22"/>
      <c r="I1399" s="22"/>
    </row>
    <row r="1400" spans="2:9" ht="15.75" customHeight="1" x14ac:dyDescent="0.25">
      <c r="B1400" s="59" t="s">
        <v>2224</v>
      </c>
      <c r="C1400" s="59" t="s">
        <v>389</v>
      </c>
      <c r="D1400" s="60" t="s">
        <v>181</v>
      </c>
      <c r="E1400" s="35">
        <v>382.13</v>
      </c>
      <c r="F1400" s="65"/>
      <c r="G1400" s="65"/>
      <c r="H1400" s="22"/>
      <c r="I1400" s="22"/>
    </row>
    <row r="1401" spans="2:9" ht="15.75" customHeight="1" x14ac:dyDescent="0.25">
      <c r="B1401" s="59" t="s">
        <v>2225</v>
      </c>
      <c r="C1401" s="59" t="s">
        <v>617</v>
      </c>
      <c r="D1401" s="60" t="s">
        <v>176</v>
      </c>
      <c r="E1401" s="35">
        <v>33.299999999999997</v>
      </c>
      <c r="F1401" s="65"/>
      <c r="G1401" s="65"/>
      <c r="H1401" s="22"/>
      <c r="I1401" s="22"/>
    </row>
    <row r="1402" spans="2:9" ht="15.75" customHeight="1" x14ac:dyDescent="0.25">
      <c r="B1402" s="59" t="s">
        <v>2226</v>
      </c>
      <c r="C1402" s="59" t="s">
        <v>1493</v>
      </c>
      <c r="D1402" s="60" t="s">
        <v>176</v>
      </c>
      <c r="E1402" s="35">
        <v>39.130000000000003</v>
      </c>
      <c r="F1402" s="65"/>
      <c r="G1402" s="65"/>
      <c r="H1402" s="22"/>
      <c r="I1402" s="22"/>
    </row>
    <row r="1403" spans="2:9" ht="15.75" customHeight="1" x14ac:dyDescent="0.25">
      <c r="B1403" s="72" t="s">
        <v>2227</v>
      </c>
      <c r="C1403" s="72" t="s">
        <v>573</v>
      </c>
      <c r="D1403" s="84" t="s">
        <v>173</v>
      </c>
      <c r="E1403" s="85"/>
      <c r="F1403" s="71"/>
      <c r="G1403" s="71"/>
      <c r="H1403" s="22"/>
      <c r="I1403" s="22"/>
    </row>
    <row r="1404" spans="2:9" ht="15.75" customHeight="1" x14ac:dyDescent="0.25">
      <c r="B1404" s="59" t="s">
        <v>2228</v>
      </c>
      <c r="C1404" s="59" t="s">
        <v>378</v>
      </c>
      <c r="D1404" s="60" t="s">
        <v>176</v>
      </c>
      <c r="E1404" s="35">
        <v>437.06</v>
      </c>
      <c r="F1404" s="65"/>
      <c r="G1404" s="65"/>
      <c r="H1404" s="22"/>
      <c r="I1404" s="22"/>
    </row>
    <row r="1405" spans="2:9" ht="15.75" customHeight="1" x14ac:dyDescent="0.25">
      <c r="B1405" s="72" t="s">
        <v>1756</v>
      </c>
      <c r="C1405" s="72" t="s">
        <v>407</v>
      </c>
      <c r="D1405" s="84" t="s">
        <v>173</v>
      </c>
      <c r="E1405" s="85"/>
      <c r="F1405" s="71"/>
      <c r="G1405" s="71"/>
      <c r="H1405" s="22"/>
      <c r="I1405" s="22"/>
    </row>
    <row r="1406" spans="2:9" ht="15.75" customHeight="1" x14ac:dyDescent="0.25">
      <c r="B1406" s="59" t="s">
        <v>1757</v>
      </c>
      <c r="C1406" s="59" t="s">
        <v>859</v>
      </c>
      <c r="D1406" s="60" t="s">
        <v>115</v>
      </c>
      <c r="E1406" s="35">
        <v>2</v>
      </c>
      <c r="F1406" s="65"/>
      <c r="G1406" s="65"/>
      <c r="H1406" s="22"/>
      <c r="I1406" s="22"/>
    </row>
    <row r="1407" spans="2:9" ht="15.75" customHeight="1" x14ac:dyDescent="0.25">
      <c r="B1407" s="59" t="s">
        <v>1758</v>
      </c>
      <c r="C1407" s="59" t="s">
        <v>1218</v>
      </c>
      <c r="D1407" s="60" t="s">
        <v>115</v>
      </c>
      <c r="E1407" s="35">
        <v>2</v>
      </c>
      <c r="F1407" s="65"/>
      <c r="G1407" s="65"/>
      <c r="H1407" s="22"/>
      <c r="I1407" s="22"/>
    </row>
    <row r="1408" spans="2:9" ht="15.75" customHeight="1" x14ac:dyDescent="0.25">
      <c r="B1408" s="59" t="s">
        <v>1759</v>
      </c>
      <c r="C1408" s="59" t="s">
        <v>861</v>
      </c>
      <c r="D1408" s="60" t="s">
        <v>115</v>
      </c>
      <c r="E1408" s="35">
        <v>6</v>
      </c>
      <c r="F1408" s="65"/>
      <c r="G1408" s="65"/>
      <c r="H1408" s="22"/>
      <c r="I1408" s="22"/>
    </row>
    <row r="1409" spans="2:9" ht="15.75" customHeight="1" x14ac:dyDescent="0.25">
      <c r="B1409" s="59" t="s">
        <v>1760</v>
      </c>
      <c r="C1409" s="59" t="s">
        <v>1221</v>
      </c>
      <c r="D1409" s="60" t="s">
        <v>115</v>
      </c>
      <c r="E1409" s="35">
        <v>4</v>
      </c>
      <c r="F1409" s="65"/>
      <c r="G1409" s="65"/>
      <c r="H1409" s="22"/>
      <c r="I1409" s="22"/>
    </row>
    <row r="1410" spans="2:9" ht="15.75" customHeight="1" x14ac:dyDescent="0.25">
      <c r="B1410" s="59" t="s">
        <v>1761</v>
      </c>
      <c r="C1410" s="59" t="s">
        <v>1762</v>
      </c>
      <c r="D1410" s="60" t="s">
        <v>115</v>
      </c>
      <c r="E1410" s="35">
        <v>2</v>
      </c>
      <c r="F1410" s="65"/>
      <c r="G1410" s="65"/>
      <c r="H1410" s="22"/>
      <c r="I1410" s="22"/>
    </row>
    <row r="1411" spans="2:9" ht="15.75" customHeight="1" x14ac:dyDescent="0.25">
      <c r="B1411" s="59" t="s">
        <v>1763</v>
      </c>
      <c r="C1411" s="59" t="s">
        <v>1764</v>
      </c>
      <c r="D1411" s="60" t="s">
        <v>115</v>
      </c>
      <c r="E1411" s="35">
        <v>1</v>
      </c>
      <c r="F1411" s="65"/>
      <c r="G1411" s="65"/>
      <c r="H1411" s="22"/>
      <c r="I1411" s="22"/>
    </row>
    <row r="1412" spans="2:9" ht="15.75" customHeight="1" x14ac:dyDescent="0.25">
      <c r="B1412" s="59" t="s">
        <v>1765</v>
      </c>
      <c r="C1412" s="59" t="s">
        <v>1223</v>
      </c>
      <c r="D1412" s="60" t="s">
        <v>115</v>
      </c>
      <c r="E1412" s="35">
        <v>2</v>
      </c>
      <c r="F1412" s="65"/>
      <c r="G1412" s="65"/>
      <c r="H1412" s="22"/>
      <c r="I1412" s="22"/>
    </row>
    <row r="1413" spans="2:9" ht="15.75" customHeight="1" x14ac:dyDescent="0.25">
      <c r="B1413" s="59" t="s">
        <v>1766</v>
      </c>
      <c r="C1413" s="59" t="s">
        <v>1422</v>
      </c>
      <c r="D1413" s="60" t="s">
        <v>115</v>
      </c>
      <c r="E1413" s="35">
        <v>1</v>
      </c>
      <c r="F1413" s="65"/>
      <c r="G1413" s="65"/>
      <c r="H1413" s="22"/>
      <c r="I1413" s="22"/>
    </row>
    <row r="1414" spans="2:9" ht="15.75" customHeight="1" x14ac:dyDescent="0.25">
      <c r="B1414" s="59" t="s">
        <v>1767</v>
      </c>
      <c r="C1414" s="59" t="s">
        <v>1424</v>
      </c>
      <c r="D1414" s="60" t="s">
        <v>115</v>
      </c>
      <c r="E1414" s="35">
        <v>1</v>
      </c>
      <c r="F1414" s="65"/>
      <c r="G1414" s="65"/>
      <c r="H1414" s="22"/>
      <c r="I1414" s="22"/>
    </row>
    <row r="1415" spans="2:9" ht="15.75" customHeight="1" x14ac:dyDescent="0.25">
      <c r="B1415" s="59" t="s">
        <v>1768</v>
      </c>
      <c r="C1415" s="59" t="s">
        <v>1226</v>
      </c>
      <c r="D1415" s="60" t="s">
        <v>115</v>
      </c>
      <c r="E1415" s="35">
        <v>20</v>
      </c>
      <c r="F1415" s="65"/>
      <c r="G1415" s="65"/>
      <c r="H1415" s="22"/>
      <c r="I1415" s="22"/>
    </row>
    <row r="1416" spans="2:9" ht="15.75" customHeight="1" x14ac:dyDescent="0.25">
      <c r="B1416" s="59" t="s">
        <v>1769</v>
      </c>
      <c r="C1416" s="59" t="s">
        <v>1770</v>
      </c>
      <c r="D1416" s="60" t="s">
        <v>115</v>
      </c>
      <c r="E1416" s="35">
        <v>5</v>
      </c>
      <c r="F1416" s="65"/>
      <c r="G1416" s="65"/>
      <c r="H1416" s="22"/>
      <c r="I1416" s="22"/>
    </row>
    <row r="1417" spans="2:9" ht="15.75" customHeight="1" x14ac:dyDescent="0.25">
      <c r="B1417" s="59" t="s">
        <v>1771</v>
      </c>
      <c r="C1417" s="59" t="s">
        <v>421</v>
      </c>
      <c r="D1417" s="60" t="s">
        <v>115</v>
      </c>
      <c r="E1417" s="35">
        <v>4</v>
      </c>
      <c r="F1417" s="65"/>
      <c r="G1417" s="65"/>
      <c r="H1417" s="22"/>
      <c r="I1417" s="22"/>
    </row>
    <row r="1418" spans="2:9" ht="15.75" customHeight="1" x14ac:dyDescent="0.25">
      <c r="B1418" s="59" t="s">
        <v>1772</v>
      </c>
      <c r="C1418" s="59" t="s">
        <v>1773</v>
      </c>
      <c r="D1418" s="60" t="s">
        <v>115</v>
      </c>
      <c r="E1418" s="35">
        <v>1</v>
      </c>
      <c r="F1418" s="65"/>
      <c r="G1418" s="65"/>
      <c r="H1418" s="22"/>
      <c r="I1418" s="22"/>
    </row>
    <row r="1419" spans="2:9" ht="15.75" customHeight="1" x14ac:dyDescent="0.25">
      <c r="B1419" s="59" t="s">
        <v>1774</v>
      </c>
      <c r="C1419" s="59" t="s">
        <v>1228</v>
      </c>
      <c r="D1419" s="60" t="s">
        <v>115</v>
      </c>
      <c r="E1419" s="35">
        <v>8</v>
      </c>
      <c r="F1419" s="65"/>
      <c r="G1419" s="65"/>
      <c r="H1419" s="22"/>
      <c r="I1419" s="22"/>
    </row>
    <row r="1420" spans="2:9" ht="15.75" customHeight="1" x14ac:dyDescent="0.25">
      <c r="B1420" s="59" t="s">
        <v>1775</v>
      </c>
      <c r="C1420" s="59" t="s">
        <v>1230</v>
      </c>
      <c r="D1420" s="60" t="s">
        <v>115</v>
      </c>
      <c r="E1420" s="35">
        <v>4</v>
      </c>
      <c r="F1420" s="65"/>
      <c r="G1420" s="65"/>
      <c r="H1420" s="22"/>
      <c r="I1420" s="22"/>
    </row>
    <row r="1421" spans="2:9" ht="15.75" customHeight="1" x14ac:dyDescent="0.25">
      <c r="B1421" s="59" t="s">
        <v>1776</v>
      </c>
      <c r="C1421" s="59" t="s">
        <v>1232</v>
      </c>
      <c r="D1421" s="60" t="s">
        <v>115</v>
      </c>
      <c r="E1421" s="35">
        <v>4</v>
      </c>
      <c r="F1421" s="65"/>
      <c r="G1421" s="65"/>
      <c r="H1421" s="22"/>
      <c r="I1421" s="22"/>
    </row>
    <row r="1422" spans="2:9" ht="15.75" customHeight="1" x14ac:dyDescent="0.25">
      <c r="B1422" s="59" t="s">
        <v>1777</v>
      </c>
      <c r="C1422" s="59" t="s">
        <v>1234</v>
      </c>
      <c r="D1422" s="60" t="s">
        <v>115</v>
      </c>
      <c r="E1422" s="35">
        <v>5</v>
      </c>
      <c r="F1422" s="65"/>
      <c r="G1422" s="65"/>
      <c r="H1422" s="22"/>
      <c r="I1422" s="22"/>
    </row>
    <row r="1423" spans="2:9" ht="15.75" customHeight="1" x14ac:dyDescent="0.25">
      <c r="B1423" s="59" t="s">
        <v>1778</v>
      </c>
      <c r="C1423" s="59" t="s">
        <v>1236</v>
      </c>
      <c r="D1423" s="60" t="s">
        <v>115</v>
      </c>
      <c r="E1423" s="35">
        <v>2</v>
      </c>
      <c r="F1423" s="65"/>
      <c r="G1423" s="65"/>
      <c r="H1423" s="22"/>
      <c r="I1423" s="22"/>
    </row>
    <row r="1424" spans="2:9" ht="15.75" customHeight="1" x14ac:dyDescent="0.25">
      <c r="B1424" s="59" t="s">
        <v>1779</v>
      </c>
      <c r="C1424" s="59" t="s">
        <v>1238</v>
      </c>
      <c r="D1424" s="60" t="s">
        <v>115</v>
      </c>
      <c r="E1424" s="35">
        <v>6</v>
      </c>
      <c r="F1424" s="65"/>
      <c r="G1424" s="65"/>
      <c r="H1424" s="22"/>
      <c r="I1424" s="22"/>
    </row>
    <row r="1425" spans="2:9" ht="15.75" customHeight="1" x14ac:dyDescent="0.25">
      <c r="B1425" s="59" t="s">
        <v>1780</v>
      </c>
      <c r="C1425" s="59" t="s">
        <v>1240</v>
      </c>
      <c r="D1425" s="60" t="s">
        <v>115</v>
      </c>
      <c r="E1425" s="35">
        <v>1</v>
      </c>
      <c r="F1425" s="65"/>
      <c r="G1425" s="65"/>
      <c r="H1425" s="22"/>
      <c r="I1425" s="22"/>
    </row>
    <row r="1426" spans="2:9" ht="15.75" customHeight="1" x14ac:dyDescent="0.25">
      <c r="B1426" s="59" t="s">
        <v>1781</v>
      </c>
      <c r="C1426" s="59" t="s">
        <v>1243</v>
      </c>
      <c r="D1426" s="60" t="s">
        <v>115</v>
      </c>
      <c r="E1426" s="35">
        <v>1</v>
      </c>
      <c r="F1426" s="65"/>
      <c r="G1426" s="65"/>
      <c r="H1426" s="22"/>
      <c r="I1426" s="22"/>
    </row>
    <row r="1427" spans="2:9" ht="15.75" customHeight="1" x14ac:dyDescent="0.25">
      <c r="B1427" s="59" t="s">
        <v>1782</v>
      </c>
      <c r="C1427" s="59" t="s">
        <v>1050</v>
      </c>
      <c r="D1427" s="60" t="s">
        <v>115</v>
      </c>
      <c r="E1427" s="35">
        <v>5</v>
      </c>
      <c r="F1427" s="65"/>
      <c r="G1427" s="65"/>
      <c r="H1427" s="22"/>
      <c r="I1427" s="22"/>
    </row>
    <row r="1428" spans="2:9" ht="15.75" customHeight="1" x14ac:dyDescent="0.25">
      <c r="B1428" s="59" t="s">
        <v>1783</v>
      </c>
      <c r="C1428" s="59" t="s">
        <v>1784</v>
      </c>
      <c r="D1428" s="60" t="s">
        <v>115</v>
      </c>
      <c r="E1428" s="35">
        <v>8</v>
      </c>
      <c r="F1428" s="65"/>
      <c r="G1428" s="65"/>
      <c r="H1428" s="22"/>
      <c r="I1428" s="22"/>
    </row>
    <row r="1429" spans="2:9" ht="15.75" customHeight="1" x14ac:dyDescent="0.25">
      <c r="B1429" s="72" t="s">
        <v>2229</v>
      </c>
      <c r="C1429" s="72" t="s">
        <v>445</v>
      </c>
      <c r="D1429" s="84" t="s">
        <v>173</v>
      </c>
      <c r="E1429" s="85"/>
      <c r="F1429" s="71"/>
      <c r="G1429" s="71"/>
      <c r="H1429" s="22"/>
      <c r="I1429" s="22"/>
    </row>
    <row r="1430" spans="2:9" ht="15.75" customHeight="1" x14ac:dyDescent="0.25">
      <c r="B1430" s="59" t="s">
        <v>2230</v>
      </c>
      <c r="C1430" s="59" t="s">
        <v>660</v>
      </c>
      <c r="D1430" s="60" t="s">
        <v>115</v>
      </c>
      <c r="E1430" s="35">
        <v>12</v>
      </c>
      <c r="F1430" s="65"/>
      <c r="G1430" s="65"/>
      <c r="H1430" s="22"/>
      <c r="I1430" s="22"/>
    </row>
    <row r="1431" spans="2:9" ht="15.75" customHeight="1" x14ac:dyDescent="0.25">
      <c r="B1431" s="59" t="s">
        <v>2231</v>
      </c>
      <c r="C1431" s="59" t="s">
        <v>447</v>
      </c>
      <c r="D1431" s="60" t="s">
        <v>115</v>
      </c>
      <c r="E1431" s="35">
        <v>9</v>
      </c>
      <c r="F1431" s="65"/>
      <c r="G1431" s="65"/>
      <c r="H1431" s="22"/>
      <c r="I1431" s="22"/>
    </row>
    <row r="1432" spans="2:9" ht="15.75" customHeight="1" x14ac:dyDescent="0.25">
      <c r="B1432" s="72" t="s">
        <v>2232</v>
      </c>
      <c r="C1432" s="72" t="s">
        <v>453</v>
      </c>
      <c r="D1432" s="84" t="s">
        <v>173</v>
      </c>
      <c r="E1432" s="85"/>
      <c r="F1432" s="71"/>
      <c r="G1432" s="71"/>
      <c r="H1432" s="22"/>
      <c r="I1432" s="22"/>
    </row>
    <row r="1433" spans="2:9" ht="15.75" customHeight="1" x14ac:dyDescent="0.25">
      <c r="B1433" s="59" t="s">
        <v>2233</v>
      </c>
      <c r="C1433" s="59" t="s">
        <v>470</v>
      </c>
      <c r="D1433" s="60" t="s">
        <v>115</v>
      </c>
      <c r="E1433" s="35">
        <v>1</v>
      </c>
      <c r="F1433" s="65"/>
      <c r="G1433" s="65"/>
      <c r="H1433" s="22"/>
      <c r="I1433" s="22"/>
    </row>
    <row r="1434" spans="2:9" ht="15.75" customHeight="1" x14ac:dyDescent="0.25">
      <c r="B1434" s="59" t="s">
        <v>2234</v>
      </c>
      <c r="C1434" s="59" t="s">
        <v>686</v>
      </c>
      <c r="D1434" s="60" t="s">
        <v>115</v>
      </c>
      <c r="E1434" s="35">
        <v>1</v>
      </c>
      <c r="F1434" s="65"/>
      <c r="G1434" s="65"/>
      <c r="H1434" s="22"/>
      <c r="I1434" s="22"/>
    </row>
    <row r="1435" spans="2:9" ht="15.75" customHeight="1" x14ac:dyDescent="0.25">
      <c r="B1435" s="59" t="s">
        <v>2235</v>
      </c>
      <c r="C1435" s="59" t="s">
        <v>468</v>
      </c>
      <c r="D1435" s="60" t="s">
        <v>115</v>
      </c>
      <c r="E1435" s="35">
        <v>1</v>
      </c>
      <c r="F1435" s="65"/>
      <c r="G1435" s="65"/>
      <c r="H1435" s="22"/>
      <c r="I1435" s="22"/>
    </row>
    <row r="1436" spans="2:9" ht="15.75" customHeight="1" x14ac:dyDescent="0.25">
      <c r="B1436" s="59" t="s">
        <v>2236</v>
      </c>
      <c r="C1436" s="59" t="s">
        <v>678</v>
      </c>
      <c r="D1436" s="60" t="s">
        <v>115</v>
      </c>
      <c r="E1436" s="35">
        <v>10</v>
      </c>
      <c r="F1436" s="65"/>
      <c r="G1436" s="65"/>
      <c r="H1436" s="22"/>
      <c r="I1436" s="22"/>
    </row>
    <row r="1437" spans="2:9" ht="15.75" customHeight="1" x14ac:dyDescent="0.25">
      <c r="B1437" s="59" t="s">
        <v>2237</v>
      </c>
      <c r="C1437" s="59" t="s">
        <v>680</v>
      </c>
      <c r="D1437" s="60" t="s">
        <v>115</v>
      </c>
      <c r="E1437" s="35">
        <v>10</v>
      </c>
      <c r="F1437" s="65"/>
      <c r="G1437" s="65"/>
      <c r="H1437" s="22"/>
      <c r="I1437" s="22"/>
    </row>
    <row r="1438" spans="2:9" ht="15.75" customHeight="1" x14ac:dyDescent="0.25">
      <c r="B1438" s="59" t="s">
        <v>2238</v>
      </c>
      <c r="C1438" s="59" t="s">
        <v>682</v>
      </c>
      <c r="D1438" s="60" t="s">
        <v>115</v>
      </c>
      <c r="E1438" s="35">
        <v>10</v>
      </c>
      <c r="F1438" s="65"/>
      <c r="G1438" s="65"/>
      <c r="H1438" s="22"/>
      <c r="I1438" s="22"/>
    </row>
    <row r="1439" spans="2:9" ht="15.75" customHeight="1" x14ac:dyDescent="0.25">
      <c r="B1439" s="59" t="s">
        <v>2239</v>
      </c>
      <c r="C1439" s="59" t="s">
        <v>684</v>
      </c>
      <c r="D1439" s="60" t="s">
        <v>115</v>
      </c>
      <c r="E1439" s="35">
        <v>10</v>
      </c>
      <c r="F1439" s="65"/>
      <c r="G1439" s="65"/>
      <c r="H1439" s="22"/>
      <c r="I1439" s="22"/>
    </row>
    <row r="1440" spans="2:9" ht="15.75" customHeight="1" x14ac:dyDescent="0.25">
      <c r="B1440" s="59" t="s">
        <v>2240</v>
      </c>
      <c r="C1440" s="59" t="s">
        <v>1262</v>
      </c>
      <c r="D1440" s="60" t="s">
        <v>115</v>
      </c>
      <c r="E1440" s="35">
        <v>10</v>
      </c>
      <c r="F1440" s="65"/>
      <c r="G1440" s="65"/>
      <c r="H1440" s="22"/>
      <c r="I1440" s="22"/>
    </row>
    <row r="1441" spans="2:9" ht="15.75" customHeight="1" x14ac:dyDescent="0.25">
      <c r="B1441" s="59" t="s">
        <v>2241</v>
      </c>
      <c r="C1441" s="59" t="s">
        <v>1260</v>
      </c>
      <c r="D1441" s="60" t="s">
        <v>115</v>
      </c>
      <c r="E1441" s="35">
        <v>10</v>
      </c>
      <c r="F1441" s="65"/>
      <c r="G1441" s="65"/>
      <c r="H1441" s="22"/>
      <c r="I1441" s="22"/>
    </row>
    <row r="1442" spans="2:9" ht="15.75" customHeight="1" x14ac:dyDescent="0.25">
      <c r="B1442" s="59" t="s">
        <v>2242</v>
      </c>
      <c r="C1442" s="59" t="s">
        <v>1258</v>
      </c>
      <c r="D1442" s="60" t="s">
        <v>115</v>
      </c>
      <c r="E1442" s="35">
        <v>10</v>
      </c>
      <c r="F1442" s="65"/>
      <c r="G1442" s="65"/>
      <c r="H1442" s="22"/>
      <c r="I1442" s="22"/>
    </row>
    <row r="1443" spans="2:9" ht="15.75" customHeight="1" x14ac:dyDescent="0.25">
      <c r="B1443" s="59" t="s">
        <v>2243</v>
      </c>
      <c r="C1443" s="59" t="s">
        <v>1256</v>
      </c>
      <c r="D1443" s="60" t="s">
        <v>115</v>
      </c>
      <c r="E1443" s="35">
        <v>10</v>
      </c>
      <c r="F1443" s="65"/>
      <c r="G1443" s="65"/>
      <c r="H1443" s="22"/>
      <c r="I1443" s="22"/>
    </row>
    <row r="1444" spans="2:9" ht="15.75" customHeight="1" x14ac:dyDescent="0.25">
      <c r="B1444" s="59" t="s">
        <v>2244</v>
      </c>
      <c r="C1444" s="59" t="s">
        <v>2245</v>
      </c>
      <c r="D1444" s="60" t="s">
        <v>115</v>
      </c>
      <c r="E1444" s="35">
        <v>2</v>
      </c>
      <c r="F1444" s="65"/>
      <c r="G1444" s="65"/>
      <c r="H1444" s="22"/>
      <c r="I1444" s="22"/>
    </row>
    <row r="1445" spans="2:9" ht="15.75" customHeight="1" x14ac:dyDescent="0.25">
      <c r="B1445" s="72" t="s">
        <v>2246</v>
      </c>
      <c r="C1445" s="72" t="s">
        <v>476</v>
      </c>
      <c r="D1445" s="84" t="s">
        <v>173</v>
      </c>
      <c r="E1445" s="85"/>
      <c r="F1445" s="71"/>
      <c r="G1445" s="71"/>
      <c r="H1445" s="22"/>
      <c r="I1445" s="22"/>
    </row>
    <row r="1446" spans="2:9" ht="15.75" customHeight="1" x14ac:dyDescent="0.25">
      <c r="B1446" s="59" t="s">
        <v>2247</v>
      </c>
      <c r="C1446" s="59" t="s">
        <v>482</v>
      </c>
      <c r="D1446" s="60" t="s">
        <v>115</v>
      </c>
      <c r="E1446" s="35">
        <v>8</v>
      </c>
      <c r="F1446" s="65"/>
      <c r="G1446" s="65"/>
      <c r="H1446" s="22"/>
      <c r="I1446" s="22"/>
    </row>
    <row r="1447" spans="2:9" ht="15.75" customHeight="1" x14ac:dyDescent="0.25">
      <c r="B1447" s="59" t="s">
        <v>2248</v>
      </c>
      <c r="C1447" s="59" t="s">
        <v>495</v>
      </c>
      <c r="D1447" s="60" t="s">
        <v>115</v>
      </c>
      <c r="E1447" s="35">
        <v>10</v>
      </c>
      <c r="F1447" s="65"/>
      <c r="G1447" s="65"/>
      <c r="H1447" s="22"/>
      <c r="I1447" s="22"/>
    </row>
    <row r="1448" spans="2:9" ht="15.75" customHeight="1" x14ac:dyDescent="0.25">
      <c r="B1448" s="59" t="s">
        <v>2249</v>
      </c>
      <c r="C1448" s="59" t="s">
        <v>492</v>
      </c>
      <c r="D1448" s="60" t="s">
        <v>115</v>
      </c>
      <c r="E1448" s="35">
        <v>2</v>
      </c>
      <c r="F1448" s="65"/>
      <c r="G1448" s="65"/>
      <c r="H1448" s="22"/>
      <c r="I1448" s="22"/>
    </row>
    <row r="1449" spans="2:9" ht="15.75" customHeight="1" x14ac:dyDescent="0.25">
      <c r="B1449" s="59" t="s">
        <v>2250</v>
      </c>
      <c r="C1449" s="59" t="s">
        <v>488</v>
      </c>
      <c r="D1449" s="60" t="s">
        <v>115</v>
      </c>
      <c r="E1449" s="35">
        <v>6</v>
      </c>
      <c r="F1449" s="65"/>
      <c r="G1449" s="65"/>
      <c r="H1449" s="22"/>
      <c r="I1449" s="22"/>
    </row>
    <row r="1450" spans="2:9" ht="15.75" customHeight="1" x14ac:dyDescent="0.25">
      <c r="B1450" s="59" t="s">
        <v>2251</v>
      </c>
      <c r="C1450" s="59" t="s">
        <v>490</v>
      </c>
      <c r="D1450" s="60" t="s">
        <v>115</v>
      </c>
      <c r="E1450" s="35">
        <v>10</v>
      </c>
      <c r="F1450" s="65"/>
      <c r="G1450" s="65"/>
      <c r="H1450" s="22"/>
      <c r="I1450" s="22"/>
    </row>
    <row r="1451" spans="2:9" ht="15.75" customHeight="1" x14ac:dyDescent="0.25">
      <c r="B1451" s="59" t="s">
        <v>2252</v>
      </c>
      <c r="C1451" s="59" t="s">
        <v>494</v>
      </c>
      <c r="D1451" s="60" t="s">
        <v>115</v>
      </c>
      <c r="E1451" s="35">
        <v>7</v>
      </c>
      <c r="F1451" s="65"/>
      <c r="G1451" s="65"/>
      <c r="H1451" s="22"/>
      <c r="I1451" s="22"/>
    </row>
    <row r="1452" spans="2:9" ht="15.75" customHeight="1" x14ac:dyDescent="0.25">
      <c r="B1452" s="72" t="s">
        <v>2253</v>
      </c>
      <c r="C1452" s="72" t="s">
        <v>497</v>
      </c>
      <c r="D1452" s="84" t="s">
        <v>173</v>
      </c>
      <c r="E1452" s="85"/>
      <c r="F1452" s="71"/>
      <c r="G1452" s="71"/>
      <c r="H1452" s="22"/>
      <c r="I1452" s="22"/>
    </row>
    <row r="1453" spans="2:9" ht="15.75" customHeight="1" x14ac:dyDescent="0.25">
      <c r="B1453" s="59" t="s">
        <v>2254</v>
      </c>
      <c r="C1453" s="59" t="s">
        <v>499</v>
      </c>
      <c r="D1453" s="60" t="s">
        <v>115</v>
      </c>
      <c r="E1453" s="35">
        <v>30</v>
      </c>
      <c r="F1453" s="65"/>
      <c r="G1453" s="65"/>
      <c r="H1453" s="22"/>
      <c r="I1453" s="22"/>
    </row>
    <row r="1454" spans="2:9" ht="15.75" customHeight="1" x14ac:dyDescent="0.25">
      <c r="B1454" s="59" t="s">
        <v>2255</v>
      </c>
      <c r="C1454" s="59" t="s">
        <v>1074</v>
      </c>
      <c r="D1454" s="60" t="s">
        <v>115</v>
      </c>
      <c r="E1454" s="35">
        <v>1</v>
      </c>
      <c r="F1454" s="65"/>
      <c r="G1454" s="65"/>
      <c r="H1454" s="22"/>
      <c r="I1454" s="22"/>
    </row>
    <row r="1455" spans="2:9" ht="15.75" customHeight="1" x14ac:dyDescent="0.25">
      <c r="B1455" s="72" t="s">
        <v>2256</v>
      </c>
      <c r="C1455" s="72" t="s">
        <v>510</v>
      </c>
      <c r="D1455" s="84" t="s">
        <v>173</v>
      </c>
      <c r="E1455" s="85"/>
      <c r="F1455" s="71"/>
      <c r="G1455" s="71"/>
      <c r="H1455" s="22"/>
      <c r="I1455" s="22"/>
    </row>
    <row r="1456" spans="2:9" ht="15.75" customHeight="1" x14ac:dyDescent="0.25">
      <c r="B1456" s="59" t="s">
        <v>2257</v>
      </c>
      <c r="C1456" s="59" t="s">
        <v>697</v>
      </c>
      <c r="D1456" s="60" t="s">
        <v>115</v>
      </c>
      <c r="E1456" s="35">
        <v>40</v>
      </c>
      <c r="F1456" s="65"/>
      <c r="G1456" s="65"/>
      <c r="H1456" s="22"/>
      <c r="I1456" s="22"/>
    </row>
    <row r="1457" spans="2:9" ht="15.75" customHeight="1" x14ac:dyDescent="0.25">
      <c r="B1457" s="59" t="s">
        <v>2258</v>
      </c>
      <c r="C1457" s="59" t="s">
        <v>699</v>
      </c>
      <c r="D1457" s="60" t="s">
        <v>115</v>
      </c>
      <c r="E1457" s="35">
        <v>44</v>
      </c>
      <c r="F1457" s="65"/>
      <c r="G1457" s="65"/>
      <c r="H1457" s="22"/>
      <c r="I1457" s="22"/>
    </row>
    <row r="1458" spans="2:9" ht="15.75" customHeight="1" x14ac:dyDescent="0.25">
      <c r="B1458" s="59" t="s">
        <v>2259</v>
      </c>
      <c r="C1458" s="59" t="s">
        <v>893</v>
      </c>
      <c r="D1458" s="60" t="s">
        <v>115</v>
      </c>
      <c r="E1458" s="35">
        <v>2</v>
      </c>
      <c r="F1458" s="65"/>
      <c r="G1458" s="65"/>
      <c r="H1458" s="22"/>
      <c r="I1458" s="22"/>
    </row>
    <row r="1459" spans="2:9" ht="15.75" customHeight="1" x14ac:dyDescent="0.25">
      <c r="B1459" s="59" t="s">
        <v>2260</v>
      </c>
      <c r="C1459" s="59" t="s">
        <v>1283</v>
      </c>
      <c r="D1459" s="60" t="s">
        <v>115</v>
      </c>
      <c r="E1459" s="35">
        <v>2</v>
      </c>
      <c r="F1459" s="65"/>
      <c r="G1459" s="65"/>
      <c r="H1459" s="22"/>
      <c r="I1459" s="22"/>
    </row>
    <row r="1460" spans="2:9" ht="15.75" customHeight="1" x14ac:dyDescent="0.25">
      <c r="B1460" s="59" t="s">
        <v>2261</v>
      </c>
      <c r="C1460" s="59" t="s">
        <v>1285</v>
      </c>
      <c r="D1460" s="60" t="s">
        <v>115</v>
      </c>
      <c r="E1460" s="35">
        <v>8</v>
      </c>
      <c r="F1460" s="65"/>
      <c r="G1460" s="65"/>
      <c r="H1460" s="22"/>
      <c r="I1460" s="22"/>
    </row>
    <row r="1461" spans="2:9" ht="15.75" customHeight="1" x14ac:dyDescent="0.25">
      <c r="B1461" s="59" t="s">
        <v>2262</v>
      </c>
      <c r="C1461" s="59" t="s">
        <v>2345</v>
      </c>
      <c r="D1461" s="60" t="s">
        <v>115</v>
      </c>
      <c r="E1461" s="35">
        <v>5</v>
      </c>
      <c r="F1461" s="65"/>
      <c r="G1461" s="65"/>
      <c r="H1461" s="22"/>
      <c r="I1461" s="22"/>
    </row>
    <row r="1462" spans="2:9" ht="15.75" customHeight="1" x14ac:dyDescent="0.25">
      <c r="B1462" s="59" t="s">
        <v>2263</v>
      </c>
      <c r="C1462" s="59" t="s">
        <v>2265</v>
      </c>
      <c r="D1462" s="60" t="s">
        <v>115</v>
      </c>
      <c r="E1462" s="35">
        <v>20</v>
      </c>
      <c r="F1462" s="65"/>
      <c r="G1462" s="65"/>
      <c r="H1462" s="22"/>
      <c r="I1462" s="22"/>
    </row>
    <row r="1463" spans="2:9" ht="15.75" customHeight="1" x14ac:dyDescent="0.25">
      <c r="B1463" s="59" t="s">
        <v>2264</v>
      </c>
      <c r="C1463" s="59" t="s">
        <v>512</v>
      </c>
      <c r="D1463" s="60" t="s">
        <v>115</v>
      </c>
      <c r="E1463" s="35">
        <v>4</v>
      </c>
      <c r="F1463" s="65"/>
      <c r="G1463" s="65"/>
      <c r="H1463" s="22"/>
      <c r="I1463" s="22"/>
    </row>
    <row r="1464" spans="2:9" ht="15.75" customHeight="1" x14ac:dyDescent="0.25">
      <c r="B1464" s="72" t="s">
        <v>1785</v>
      </c>
      <c r="C1464" s="72" t="s">
        <v>351</v>
      </c>
      <c r="D1464" s="84" t="s">
        <v>173</v>
      </c>
      <c r="E1464" s="85"/>
      <c r="F1464" s="71"/>
      <c r="G1464" s="71"/>
      <c r="H1464" s="22"/>
      <c r="I1464" s="22"/>
    </row>
    <row r="1465" spans="2:9" ht="15.75" customHeight="1" x14ac:dyDescent="0.25">
      <c r="B1465" s="59" t="s">
        <v>1786</v>
      </c>
      <c r="C1465" s="59" t="s">
        <v>532</v>
      </c>
      <c r="D1465" s="60" t="s">
        <v>176</v>
      </c>
      <c r="E1465" s="35">
        <v>795.9</v>
      </c>
      <c r="F1465" s="65"/>
      <c r="G1465" s="65"/>
      <c r="H1465" s="22"/>
      <c r="I1465" s="22"/>
    </row>
    <row r="1466" spans="2:9" ht="15.75" customHeight="1" x14ac:dyDescent="0.25">
      <c r="B1466" s="59" t="s">
        <v>1787</v>
      </c>
      <c r="C1466" s="59" t="s">
        <v>529</v>
      </c>
      <c r="D1466" s="60" t="s">
        <v>530</v>
      </c>
      <c r="E1466" s="35">
        <v>1</v>
      </c>
      <c r="F1466" s="65"/>
      <c r="G1466" s="65"/>
      <c r="H1466" s="22"/>
      <c r="I1466" s="22"/>
    </row>
    <row r="1467" spans="2:9" ht="15.75" customHeight="1" x14ac:dyDescent="0.25">
      <c r="B1467" s="47" t="s">
        <v>1788</v>
      </c>
      <c r="C1467" s="47" t="s">
        <v>2154</v>
      </c>
      <c r="D1467" s="48" t="s">
        <v>173</v>
      </c>
      <c r="E1467" s="49"/>
      <c r="F1467" s="50"/>
      <c r="G1467" s="50"/>
      <c r="H1467" s="22"/>
      <c r="I1467" s="22"/>
    </row>
    <row r="1468" spans="2:9" ht="15.75" customHeight="1" x14ac:dyDescent="0.25">
      <c r="B1468" s="72" t="s">
        <v>1789</v>
      </c>
      <c r="C1468" s="72" t="s">
        <v>172</v>
      </c>
      <c r="D1468" s="84" t="s">
        <v>173</v>
      </c>
      <c r="E1468" s="85"/>
      <c r="F1468" s="71"/>
      <c r="G1468" s="71"/>
      <c r="H1468" s="22"/>
      <c r="I1468" s="22"/>
    </row>
    <row r="1469" spans="2:9" ht="15.75" customHeight="1" x14ac:dyDescent="0.25">
      <c r="B1469" s="59" t="s">
        <v>1790</v>
      </c>
      <c r="C1469" s="59" t="s">
        <v>175</v>
      </c>
      <c r="D1469" s="60" t="s">
        <v>176</v>
      </c>
      <c r="E1469" s="35">
        <v>2350</v>
      </c>
      <c r="F1469" s="65"/>
      <c r="G1469" s="65"/>
      <c r="H1469" s="22"/>
      <c r="I1469" s="22"/>
    </row>
    <row r="1470" spans="2:9" ht="15.75" customHeight="1" x14ac:dyDescent="0.25">
      <c r="B1470" s="59" t="s">
        <v>1791</v>
      </c>
      <c r="C1470" s="59" t="s">
        <v>178</v>
      </c>
      <c r="D1470" s="60" t="s">
        <v>176</v>
      </c>
      <c r="E1470" s="35">
        <v>2350</v>
      </c>
      <c r="F1470" s="65"/>
      <c r="G1470" s="65"/>
      <c r="H1470" s="22"/>
      <c r="I1470" s="22"/>
    </row>
    <row r="1471" spans="2:9" ht="15.75" customHeight="1" x14ac:dyDescent="0.25">
      <c r="B1471" s="59" t="s">
        <v>1792</v>
      </c>
      <c r="C1471" s="59" t="s">
        <v>180</v>
      </c>
      <c r="D1471" s="60" t="s">
        <v>181</v>
      </c>
      <c r="E1471" s="35">
        <v>129.05000000000001</v>
      </c>
      <c r="F1471" s="65"/>
      <c r="G1471" s="65"/>
      <c r="H1471" s="22"/>
      <c r="I1471" s="22"/>
    </row>
    <row r="1472" spans="2:9" ht="15.75" customHeight="1" x14ac:dyDescent="0.25">
      <c r="B1472" s="72" t="s">
        <v>314</v>
      </c>
      <c r="C1472" s="72" t="s">
        <v>183</v>
      </c>
      <c r="D1472" s="84" t="s">
        <v>173</v>
      </c>
      <c r="E1472" s="85"/>
      <c r="F1472" s="71"/>
      <c r="G1472" s="71"/>
      <c r="H1472" s="22"/>
      <c r="I1472" s="22"/>
    </row>
    <row r="1473" spans="2:9" ht="15.75" customHeight="1" x14ac:dyDescent="0.25">
      <c r="B1473" s="59" t="s">
        <v>1793</v>
      </c>
      <c r="C1473" s="59" t="s">
        <v>185</v>
      </c>
      <c r="D1473" s="60" t="s">
        <v>186</v>
      </c>
      <c r="E1473" s="35">
        <v>470</v>
      </c>
      <c r="F1473" s="65"/>
      <c r="G1473" s="65"/>
      <c r="H1473" s="22"/>
      <c r="I1473" s="22"/>
    </row>
    <row r="1474" spans="2:9" ht="15.75" customHeight="1" x14ac:dyDescent="0.25">
      <c r="B1474" s="59" t="s">
        <v>1794</v>
      </c>
      <c r="C1474" s="59" t="s">
        <v>188</v>
      </c>
      <c r="D1474" s="60" t="s">
        <v>189</v>
      </c>
      <c r="E1474" s="35">
        <v>4700</v>
      </c>
      <c r="F1474" s="65"/>
      <c r="G1474" s="65"/>
      <c r="H1474" s="22"/>
      <c r="I1474" s="22"/>
    </row>
    <row r="1475" spans="2:9" ht="15.75" customHeight="1" x14ac:dyDescent="0.25">
      <c r="B1475" s="72" t="s">
        <v>1795</v>
      </c>
      <c r="C1475" s="72" t="s">
        <v>191</v>
      </c>
      <c r="D1475" s="84" t="s">
        <v>173</v>
      </c>
      <c r="E1475" s="85"/>
      <c r="F1475" s="71"/>
      <c r="G1475" s="71"/>
      <c r="H1475" s="22"/>
      <c r="I1475" s="22"/>
    </row>
    <row r="1476" spans="2:9" ht="15.75" customHeight="1" x14ac:dyDescent="0.25">
      <c r="B1476" s="72" t="s">
        <v>1796</v>
      </c>
      <c r="C1476" s="72" t="s">
        <v>193</v>
      </c>
      <c r="D1476" s="84" t="s">
        <v>173</v>
      </c>
      <c r="E1476" s="85"/>
      <c r="F1476" s="71"/>
      <c r="G1476" s="71"/>
      <c r="H1476" s="22"/>
      <c r="I1476" s="22"/>
    </row>
    <row r="1477" spans="2:9" ht="15.75" customHeight="1" x14ac:dyDescent="0.25">
      <c r="B1477" s="59" t="s">
        <v>1797</v>
      </c>
      <c r="C1477" s="59" t="s">
        <v>724</v>
      </c>
      <c r="D1477" s="60" t="s">
        <v>181</v>
      </c>
      <c r="E1477" s="35">
        <v>720</v>
      </c>
      <c r="F1477" s="65"/>
      <c r="G1477" s="65"/>
      <c r="H1477" s="22"/>
      <c r="I1477" s="22"/>
    </row>
    <row r="1478" spans="2:9" ht="15.75" customHeight="1" x14ac:dyDescent="0.25">
      <c r="B1478" s="59" t="s">
        <v>1798</v>
      </c>
      <c r="C1478" s="59" t="s">
        <v>197</v>
      </c>
      <c r="D1478" s="60" t="s">
        <v>115</v>
      </c>
      <c r="E1478" s="35">
        <v>60</v>
      </c>
      <c r="F1478" s="65"/>
      <c r="G1478" s="65"/>
      <c r="H1478" s="22"/>
      <c r="I1478" s="22"/>
    </row>
    <row r="1479" spans="2:9" ht="15.75" customHeight="1" x14ac:dyDescent="0.25">
      <c r="B1479" s="59" t="s">
        <v>1799</v>
      </c>
      <c r="C1479" s="59" t="s">
        <v>199</v>
      </c>
      <c r="D1479" s="60" t="s">
        <v>200</v>
      </c>
      <c r="E1479" s="35">
        <v>26712</v>
      </c>
      <c r="F1479" s="65"/>
      <c r="G1479" s="65"/>
      <c r="H1479" s="22"/>
      <c r="I1479" s="22"/>
    </row>
    <row r="1480" spans="2:9" ht="15.75" customHeight="1" x14ac:dyDescent="0.25">
      <c r="B1480" s="59" t="s">
        <v>1800</v>
      </c>
      <c r="C1480" s="59" t="s">
        <v>202</v>
      </c>
      <c r="D1480" s="60" t="s">
        <v>200</v>
      </c>
      <c r="E1480" s="35">
        <v>5263.65</v>
      </c>
      <c r="F1480" s="65"/>
      <c r="G1480" s="65"/>
      <c r="H1480" s="22"/>
      <c r="I1480" s="22"/>
    </row>
    <row r="1481" spans="2:9" ht="15.75" customHeight="1" x14ac:dyDescent="0.25">
      <c r="B1481" s="59" t="s">
        <v>1801</v>
      </c>
      <c r="C1481" s="59" t="s">
        <v>204</v>
      </c>
      <c r="D1481" s="60" t="s">
        <v>200</v>
      </c>
      <c r="E1481" s="35">
        <v>31975.65</v>
      </c>
      <c r="F1481" s="65"/>
      <c r="G1481" s="65"/>
      <c r="H1481" s="22"/>
      <c r="I1481" s="22"/>
    </row>
    <row r="1482" spans="2:9" ht="15.75" customHeight="1" x14ac:dyDescent="0.25">
      <c r="B1482" s="59" t="s">
        <v>1802</v>
      </c>
      <c r="C1482" s="59" t="s">
        <v>206</v>
      </c>
      <c r="D1482" s="60" t="s">
        <v>186</v>
      </c>
      <c r="E1482" s="35">
        <v>345.99</v>
      </c>
      <c r="F1482" s="65"/>
      <c r="G1482" s="65"/>
      <c r="H1482" s="22"/>
      <c r="I1482" s="22"/>
    </row>
    <row r="1483" spans="2:9" ht="15.75" customHeight="1" x14ac:dyDescent="0.25">
      <c r="B1483" s="59" t="s">
        <v>1803</v>
      </c>
      <c r="C1483" s="59" t="s">
        <v>185</v>
      </c>
      <c r="D1483" s="60" t="s">
        <v>186</v>
      </c>
      <c r="E1483" s="35">
        <v>345.99</v>
      </c>
      <c r="F1483" s="65"/>
      <c r="G1483" s="65"/>
      <c r="H1483" s="22"/>
      <c r="I1483" s="22"/>
    </row>
    <row r="1484" spans="2:9" ht="15.75" customHeight="1" x14ac:dyDescent="0.25">
      <c r="B1484" s="59" t="s">
        <v>1804</v>
      </c>
      <c r="C1484" s="59" t="s">
        <v>188</v>
      </c>
      <c r="D1484" s="60" t="s">
        <v>189</v>
      </c>
      <c r="E1484" s="35">
        <v>3459.9</v>
      </c>
      <c r="F1484" s="65"/>
      <c r="G1484" s="65"/>
      <c r="H1484" s="22"/>
      <c r="I1484" s="22"/>
    </row>
    <row r="1485" spans="2:9" ht="15.75" customHeight="1" x14ac:dyDescent="0.25">
      <c r="B1485" s="72" t="s">
        <v>1805</v>
      </c>
      <c r="C1485" s="72" t="s">
        <v>210</v>
      </c>
      <c r="D1485" s="84" t="s">
        <v>173</v>
      </c>
      <c r="E1485" s="85"/>
      <c r="F1485" s="71"/>
      <c r="G1485" s="71"/>
      <c r="H1485" s="22"/>
      <c r="I1485" s="22"/>
    </row>
    <row r="1486" spans="2:9" ht="15.75" customHeight="1" x14ac:dyDescent="0.25">
      <c r="B1486" s="59" t="s">
        <v>1806</v>
      </c>
      <c r="C1486" s="59" t="s">
        <v>212</v>
      </c>
      <c r="D1486" s="60" t="s">
        <v>186</v>
      </c>
      <c r="E1486" s="35">
        <v>56.99</v>
      </c>
      <c r="F1486" s="65"/>
      <c r="G1486" s="65"/>
      <c r="H1486" s="22"/>
      <c r="I1486" s="22"/>
    </row>
    <row r="1487" spans="2:9" ht="15.75" customHeight="1" x14ac:dyDescent="0.25">
      <c r="B1487" s="59" t="s">
        <v>1807</v>
      </c>
      <c r="C1487" s="59" t="s">
        <v>214</v>
      </c>
      <c r="D1487" s="60" t="s">
        <v>176</v>
      </c>
      <c r="E1487" s="35">
        <v>283.8</v>
      </c>
      <c r="F1487" s="65"/>
      <c r="G1487" s="65"/>
      <c r="H1487" s="22"/>
      <c r="I1487" s="22"/>
    </row>
    <row r="1488" spans="2:9" ht="15.75" customHeight="1" x14ac:dyDescent="0.25">
      <c r="B1488" s="59" t="s">
        <v>1808</v>
      </c>
      <c r="C1488" s="59" t="s">
        <v>216</v>
      </c>
      <c r="D1488" s="60" t="s">
        <v>176</v>
      </c>
      <c r="E1488" s="35">
        <v>211.2</v>
      </c>
      <c r="F1488" s="65"/>
      <c r="G1488" s="65"/>
      <c r="H1488" s="22"/>
      <c r="I1488" s="22"/>
    </row>
    <row r="1489" spans="2:9" ht="15.75" customHeight="1" x14ac:dyDescent="0.25">
      <c r="B1489" s="59" t="s">
        <v>1809</v>
      </c>
      <c r="C1489" s="59" t="s">
        <v>218</v>
      </c>
      <c r="D1489" s="60" t="s">
        <v>200</v>
      </c>
      <c r="E1489" s="35">
        <v>2342.59</v>
      </c>
      <c r="F1489" s="65"/>
      <c r="G1489" s="65"/>
      <c r="H1489" s="22"/>
      <c r="I1489" s="22"/>
    </row>
    <row r="1490" spans="2:9" ht="15.75" customHeight="1" x14ac:dyDescent="0.25">
      <c r="B1490" s="59" t="s">
        <v>1810</v>
      </c>
      <c r="C1490" s="59" t="s">
        <v>206</v>
      </c>
      <c r="D1490" s="60" t="s">
        <v>186</v>
      </c>
      <c r="E1490" s="35">
        <v>58.08</v>
      </c>
      <c r="F1490" s="65"/>
      <c r="G1490" s="65"/>
      <c r="H1490" s="22"/>
      <c r="I1490" s="22"/>
    </row>
    <row r="1491" spans="2:9" ht="15.75" customHeight="1" x14ac:dyDescent="0.25">
      <c r="B1491" s="59" t="s">
        <v>1811</v>
      </c>
      <c r="C1491" s="59" t="s">
        <v>221</v>
      </c>
      <c r="D1491" s="60" t="s">
        <v>186</v>
      </c>
      <c r="E1491" s="35">
        <v>23.04</v>
      </c>
      <c r="F1491" s="65"/>
      <c r="G1491" s="65"/>
      <c r="H1491" s="22"/>
      <c r="I1491" s="22"/>
    </row>
    <row r="1492" spans="2:9" ht="15.75" customHeight="1" x14ac:dyDescent="0.25">
      <c r="B1492" s="59" t="s">
        <v>1812</v>
      </c>
      <c r="C1492" s="59" t="s">
        <v>185</v>
      </c>
      <c r="D1492" s="60" t="s">
        <v>186</v>
      </c>
      <c r="E1492" s="35">
        <v>56.99</v>
      </c>
      <c r="F1492" s="65"/>
      <c r="G1492" s="65"/>
      <c r="H1492" s="22"/>
      <c r="I1492" s="22"/>
    </row>
    <row r="1493" spans="2:9" ht="15.75" customHeight="1" x14ac:dyDescent="0.25">
      <c r="B1493" s="59" t="s">
        <v>1813</v>
      </c>
      <c r="C1493" s="59" t="s">
        <v>188</v>
      </c>
      <c r="D1493" s="60" t="s">
        <v>189</v>
      </c>
      <c r="E1493" s="35">
        <v>569.9</v>
      </c>
      <c r="F1493" s="65"/>
      <c r="G1493" s="65"/>
      <c r="H1493" s="22"/>
      <c r="I1493" s="22"/>
    </row>
    <row r="1494" spans="2:9" ht="15.75" customHeight="1" x14ac:dyDescent="0.25">
      <c r="B1494" s="59" t="s">
        <v>1814</v>
      </c>
      <c r="C1494" s="59" t="s">
        <v>225</v>
      </c>
      <c r="D1494" s="60" t="s">
        <v>176</v>
      </c>
      <c r="E1494" s="35">
        <v>283.8</v>
      </c>
      <c r="F1494" s="65"/>
      <c r="G1494" s="65"/>
      <c r="H1494" s="22"/>
      <c r="I1494" s="22"/>
    </row>
    <row r="1495" spans="2:9" ht="15.75" customHeight="1" x14ac:dyDescent="0.25">
      <c r="B1495" s="72" t="s">
        <v>1815</v>
      </c>
      <c r="C1495" s="72" t="s">
        <v>255</v>
      </c>
      <c r="D1495" s="84" t="s">
        <v>173</v>
      </c>
      <c r="E1495" s="85"/>
      <c r="F1495" s="71"/>
      <c r="G1495" s="71"/>
      <c r="H1495" s="22"/>
      <c r="I1495" s="22"/>
    </row>
    <row r="1496" spans="2:9" ht="15.75" customHeight="1" x14ac:dyDescent="0.25">
      <c r="B1496" s="59" t="s">
        <v>1816</v>
      </c>
      <c r="C1496" s="59" t="s">
        <v>212</v>
      </c>
      <c r="D1496" s="60" t="s">
        <v>186</v>
      </c>
      <c r="E1496" s="35">
        <v>119.68</v>
      </c>
      <c r="F1496" s="65"/>
      <c r="G1496" s="65"/>
      <c r="H1496" s="22"/>
      <c r="I1496" s="22"/>
    </row>
    <row r="1497" spans="2:9" ht="15.75" customHeight="1" x14ac:dyDescent="0.25">
      <c r="B1497" s="59" t="s">
        <v>1817</v>
      </c>
      <c r="C1497" s="59" t="s">
        <v>214</v>
      </c>
      <c r="D1497" s="60" t="s">
        <v>176</v>
      </c>
      <c r="E1497" s="35">
        <v>756.38</v>
      </c>
      <c r="F1497" s="65"/>
      <c r="G1497" s="65"/>
      <c r="H1497" s="22"/>
      <c r="I1497" s="22"/>
    </row>
    <row r="1498" spans="2:9" ht="15.75" customHeight="1" x14ac:dyDescent="0.25">
      <c r="B1498" s="59" t="s">
        <v>1818</v>
      </c>
      <c r="C1498" s="59" t="s">
        <v>244</v>
      </c>
      <c r="D1498" s="60" t="s">
        <v>186</v>
      </c>
      <c r="E1498" s="35">
        <v>13.61</v>
      </c>
      <c r="F1498" s="65"/>
      <c r="G1498" s="65"/>
      <c r="H1498" s="22"/>
      <c r="I1498" s="22"/>
    </row>
    <row r="1499" spans="2:9" ht="15.75" customHeight="1" x14ac:dyDescent="0.25">
      <c r="B1499" s="59" t="s">
        <v>1819</v>
      </c>
      <c r="C1499" s="59" t="s">
        <v>216</v>
      </c>
      <c r="D1499" s="60" t="s">
        <v>176</v>
      </c>
      <c r="E1499" s="35">
        <v>605.1</v>
      </c>
      <c r="F1499" s="65"/>
      <c r="G1499" s="65"/>
      <c r="H1499" s="22"/>
      <c r="I1499" s="22"/>
    </row>
    <row r="1500" spans="2:9" ht="15.75" customHeight="1" x14ac:dyDescent="0.25">
      <c r="B1500" s="59" t="s">
        <v>1820</v>
      </c>
      <c r="C1500" s="59" t="s">
        <v>247</v>
      </c>
      <c r="D1500" s="60" t="s">
        <v>200</v>
      </c>
      <c r="E1500" s="35">
        <v>6607.69</v>
      </c>
      <c r="F1500" s="65"/>
      <c r="G1500" s="65"/>
      <c r="H1500" s="22"/>
      <c r="I1500" s="22"/>
    </row>
    <row r="1501" spans="2:9" ht="15.75" customHeight="1" x14ac:dyDescent="0.25">
      <c r="B1501" s="59" t="s">
        <v>1821</v>
      </c>
      <c r="C1501" s="59" t="s">
        <v>202</v>
      </c>
      <c r="D1501" s="60" t="s">
        <v>200</v>
      </c>
      <c r="E1501" s="35">
        <v>2021.91</v>
      </c>
      <c r="F1501" s="65"/>
      <c r="G1501" s="65"/>
      <c r="H1501" s="22"/>
      <c r="I1501" s="22"/>
    </row>
    <row r="1502" spans="2:9" ht="15.75" customHeight="1" x14ac:dyDescent="0.25">
      <c r="B1502" s="59" t="s">
        <v>1822</v>
      </c>
      <c r="C1502" s="59" t="s">
        <v>206</v>
      </c>
      <c r="D1502" s="60" t="s">
        <v>186</v>
      </c>
      <c r="E1502" s="35">
        <v>75.64</v>
      </c>
      <c r="F1502" s="65"/>
      <c r="G1502" s="65"/>
      <c r="H1502" s="22"/>
      <c r="I1502" s="22"/>
    </row>
    <row r="1503" spans="2:9" ht="15.75" customHeight="1" x14ac:dyDescent="0.25">
      <c r="B1503" s="59" t="s">
        <v>1823</v>
      </c>
      <c r="C1503" s="59" t="s">
        <v>221</v>
      </c>
      <c r="D1503" s="60" t="s">
        <v>186</v>
      </c>
      <c r="E1503" s="35">
        <v>105.89</v>
      </c>
      <c r="F1503" s="65"/>
      <c r="G1503" s="65"/>
      <c r="H1503" s="22"/>
      <c r="I1503" s="22"/>
    </row>
    <row r="1504" spans="2:9" ht="15.75" customHeight="1" x14ac:dyDescent="0.25">
      <c r="B1504" s="59" t="s">
        <v>1824</v>
      </c>
      <c r="C1504" s="59" t="s">
        <v>185</v>
      </c>
      <c r="D1504" s="60" t="s">
        <v>186</v>
      </c>
      <c r="E1504" s="35">
        <v>199.68</v>
      </c>
      <c r="F1504" s="65"/>
      <c r="G1504" s="65"/>
      <c r="H1504" s="22"/>
      <c r="I1504" s="22"/>
    </row>
    <row r="1505" spans="2:9" ht="15.75" customHeight="1" x14ac:dyDescent="0.25">
      <c r="B1505" s="59" t="s">
        <v>1825</v>
      </c>
      <c r="C1505" s="59" t="s">
        <v>188</v>
      </c>
      <c r="D1505" s="60" t="s">
        <v>189</v>
      </c>
      <c r="E1505" s="35">
        <v>1996.8</v>
      </c>
      <c r="F1505" s="65"/>
      <c r="G1505" s="65"/>
      <c r="H1505" s="22"/>
      <c r="I1505" s="22"/>
    </row>
    <row r="1506" spans="2:9" ht="15.75" customHeight="1" x14ac:dyDescent="0.25">
      <c r="B1506" s="59" t="s">
        <v>1826</v>
      </c>
      <c r="C1506" s="59" t="s">
        <v>225</v>
      </c>
      <c r="D1506" s="60" t="s">
        <v>176</v>
      </c>
      <c r="E1506" s="35">
        <v>756.37</v>
      </c>
      <c r="F1506" s="65"/>
      <c r="G1506" s="65"/>
      <c r="H1506" s="22"/>
      <c r="I1506" s="22"/>
    </row>
    <row r="1507" spans="2:9" ht="15.75" customHeight="1" x14ac:dyDescent="0.25">
      <c r="B1507" s="72" t="s">
        <v>1827</v>
      </c>
      <c r="C1507" s="72" t="s">
        <v>268</v>
      </c>
      <c r="D1507" s="84" t="s">
        <v>173</v>
      </c>
      <c r="E1507" s="85"/>
      <c r="F1507" s="71"/>
      <c r="G1507" s="71"/>
      <c r="H1507" s="22"/>
      <c r="I1507" s="22"/>
    </row>
    <row r="1508" spans="2:9" ht="15.75" customHeight="1" x14ac:dyDescent="0.25">
      <c r="B1508" s="72" t="s">
        <v>1828</v>
      </c>
      <c r="C1508" s="72" t="s">
        <v>270</v>
      </c>
      <c r="D1508" s="84" t="s">
        <v>173</v>
      </c>
      <c r="E1508" s="85"/>
      <c r="F1508" s="71"/>
      <c r="G1508" s="71"/>
      <c r="H1508" s="22"/>
      <c r="I1508" s="22"/>
    </row>
    <row r="1509" spans="2:9" ht="15.75" customHeight="1" x14ac:dyDescent="0.25">
      <c r="B1509" s="59" t="s">
        <v>1829</v>
      </c>
      <c r="C1509" s="59" t="s">
        <v>216</v>
      </c>
      <c r="D1509" s="60" t="s">
        <v>176</v>
      </c>
      <c r="E1509" s="35">
        <v>534</v>
      </c>
      <c r="F1509" s="65"/>
      <c r="G1509" s="65"/>
      <c r="H1509" s="22"/>
      <c r="I1509" s="22"/>
    </row>
    <row r="1510" spans="2:9" ht="15.75" customHeight="1" x14ac:dyDescent="0.25">
      <c r="B1510" s="59" t="s">
        <v>1830</v>
      </c>
      <c r="C1510" s="59" t="s">
        <v>273</v>
      </c>
      <c r="D1510" s="60" t="s">
        <v>181</v>
      </c>
      <c r="E1510" s="35">
        <v>1335</v>
      </c>
      <c r="F1510" s="65"/>
      <c r="G1510" s="65"/>
      <c r="H1510" s="22"/>
      <c r="I1510" s="22"/>
    </row>
    <row r="1511" spans="2:9" ht="15.75" customHeight="1" x14ac:dyDescent="0.25">
      <c r="B1511" s="59" t="s">
        <v>1831</v>
      </c>
      <c r="C1511" s="59" t="s">
        <v>247</v>
      </c>
      <c r="D1511" s="60" t="s">
        <v>200</v>
      </c>
      <c r="E1511" s="35">
        <v>4165.2</v>
      </c>
      <c r="F1511" s="65"/>
      <c r="G1511" s="65"/>
      <c r="H1511" s="22"/>
      <c r="I1511" s="22"/>
    </row>
    <row r="1512" spans="2:9" ht="15.75" customHeight="1" x14ac:dyDescent="0.25">
      <c r="B1512" s="59" t="s">
        <v>1832</v>
      </c>
      <c r="C1512" s="59" t="s">
        <v>202</v>
      </c>
      <c r="D1512" s="60" t="s">
        <v>200</v>
      </c>
      <c r="E1512" s="35">
        <v>1838.1</v>
      </c>
      <c r="F1512" s="65"/>
      <c r="G1512" s="65"/>
      <c r="H1512" s="22"/>
      <c r="I1512" s="22"/>
    </row>
    <row r="1513" spans="2:9" ht="15.75" customHeight="1" x14ac:dyDescent="0.25">
      <c r="B1513" s="59" t="s">
        <v>1833</v>
      </c>
      <c r="C1513" s="59" t="s">
        <v>206</v>
      </c>
      <c r="D1513" s="60" t="s">
        <v>186</v>
      </c>
      <c r="E1513" s="35">
        <v>53.4</v>
      </c>
      <c r="F1513" s="65"/>
      <c r="G1513" s="65"/>
      <c r="H1513" s="22"/>
      <c r="I1513" s="22"/>
    </row>
    <row r="1514" spans="2:9" ht="15.75" customHeight="1" x14ac:dyDescent="0.25">
      <c r="B1514" s="72" t="s">
        <v>1834</v>
      </c>
      <c r="C1514" s="72" t="s">
        <v>285</v>
      </c>
      <c r="D1514" s="84" t="s">
        <v>173</v>
      </c>
      <c r="E1514" s="85"/>
      <c r="F1514" s="71"/>
      <c r="G1514" s="71"/>
      <c r="H1514" s="22"/>
      <c r="I1514" s="22"/>
    </row>
    <row r="1515" spans="2:9" ht="15.75" customHeight="1" x14ac:dyDescent="0.25">
      <c r="B1515" s="59" t="s">
        <v>1835</v>
      </c>
      <c r="C1515" s="59" t="s">
        <v>287</v>
      </c>
      <c r="D1515" s="60" t="s">
        <v>176</v>
      </c>
      <c r="E1515" s="35">
        <v>1599.2</v>
      </c>
      <c r="F1515" s="65"/>
      <c r="G1515" s="65"/>
      <c r="H1515" s="22"/>
      <c r="I1515" s="22"/>
    </row>
    <row r="1516" spans="2:9" ht="15.75" customHeight="1" x14ac:dyDescent="0.25">
      <c r="B1516" s="59" t="s">
        <v>1836</v>
      </c>
      <c r="C1516" s="59" t="s">
        <v>221</v>
      </c>
      <c r="D1516" s="60" t="s">
        <v>186</v>
      </c>
      <c r="E1516" s="35">
        <v>1087.46</v>
      </c>
      <c r="F1516" s="65"/>
      <c r="G1516" s="65"/>
      <c r="H1516" s="22"/>
      <c r="I1516" s="22"/>
    </row>
    <row r="1517" spans="2:9" ht="15.75" customHeight="1" x14ac:dyDescent="0.25">
      <c r="B1517" s="59" t="s">
        <v>1837</v>
      </c>
      <c r="C1517" s="59" t="s">
        <v>290</v>
      </c>
      <c r="D1517" s="60" t="s">
        <v>176</v>
      </c>
      <c r="E1517" s="35">
        <v>1599.2</v>
      </c>
      <c r="F1517" s="65"/>
      <c r="G1517" s="65"/>
      <c r="H1517" s="22"/>
      <c r="I1517" s="22"/>
    </row>
    <row r="1518" spans="2:9" ht="15.75" customHeight="1" x14ac:dyDescent="0.25">
      <c r="B1518" s="59" t="s">
        <v>1838</v>
      </c>
      <c r="C1518" s="59" t="s">
        <v>292</v>
      </c>
      <c r="D1518" s="60" t="s">
        <v>176</v>
      </c>
      <c r="E1518" s="35">
        <v>1599.2</v>
      </c>
      <c r="F1518" s="65"/>
      <c r="G1518" s="65"/>
      <c r="H1518" s="22"/>
      <c r="I1518" s="22"/>
    </row>
    <row r="1519" spans="2:9" ht="15.75" customHeight="1" x14ac:dyDescent="0.25">
      <c r="B1519" s="59" t="s">
        <v>1839</v>
      </c>
      <c r="C1519" s="59" t="s">
        <v>294</v>
      </c>
      <c r="D1519" s="60" t="s">
        <v>186</v>
      </c>
      <c r="E1519" s="35">
        <v>191.9</v>
      </c>
      <c r="F1519" s="65"/>
      <c r="G1519" s="65"/>
      <c r="H1519" s="22"/>
      <c r="I1519" s="22"/>
    </row>
    <row r="1520" spans="2:9" ht="15.75" customHeight="1" x14ac:dyDescent="0.25">
      <c r="B1520" s="59" t="s">
        <v>1840</v>
      </c>
      <c r="C1520" s="59" t="s">
        <v>296</v>
      </c>
      <c r="D1520" s="60" t="s">
        <v>176</v>
      </c>
      <c r="E1520" s="35">
        <v>195.3</v>
      </c>
      <c r="F1520" s="65"/>
      <c r="G1520" s="65"/>
      <c r="H1520" s="22"/>
      <c r="I1520" s="22"/>
    </row>
    <row r="1521" spans="2:9" ht="15.75" customHeight="1" x14ac:dyDescent="0.25">
      <c r="B1521" s="59" t="s">
        <v>1841</v>
      </c>
      <c r="C1521" s="59" t="s">
        <v>298</v>
      </c>
      <c r="D1521" s="60" t="s">
        <v>181</v>
      </c>
      <c r="E1521" s="35">
        <v>87.6</v>
      </c>
      <c r="F1521" s="65"/>
      <c r="G1521" s="65"/>
      <c r="H1521" s="22"/>
      <c r="I1521" s="22"/>
    </row>
    <row r="1522" spans="2:9" ht="15.75" customHeight="1" x14ac:dyDescent="0.25">
      <c r="B1522" s="59" t="s">
        <v>1842</v>
      </c>
      <c r="C1522" s="59" t="s">
        <v>781</v>
      </c>
      <c r="D1522" s="60" t="s">
        <v>181</v>
      </c>
      <c r="E1522" s="35">
        <v>224.5</v>
      </c>
      <c r="F1522" s="65"/>
      <c r="G1522" s="65"/>
      <c r="H1522" s="22"/>
      <c r="I1522" s="22"/>
    </row>
    <row r="1523" spans="2:9" ht="15.75" customHeight="1" x14ac:dyDescent="0.25">
      <c r="B1523" s="72" t="s">
        <v>1843</v>
      </c>
      <c r="C1523" s="72" t="s">
        <v>1356</v>
      </c>
      <c r="D1523" s="84" t="s">
        <v>173</v>
      </c>
      <c r="E1523" s="85"/>
      <c r="F1523" s="71"/>
      <c r="G1523" s="71"/>
      <c r="H1523" s="22"/>
      <c r="I1523" s="22"/>
    </row>
    <row r="1524" spans="2:9" ht="15.75" customHeight="1" x14ac:dyDescent="0.25">
      <c r="B1524" s="59" t="s">
        <v>1844</v>
      </c>
      <c r="C1524" s="59" t="s">
        <v>303</v>
      </c>
      <c r="D1524" s="60" t="s">
        <v>176</v>
      </c>
      <c r="E1524" s="35">
        <v>2003.53</v>
      </c>
      <c r="F1524" s="65"/>
      <c r="G1524" s="65"/>
      <c r="H1524" s="22"/>
      <c r="I1524" s="22"/>
    </row>
    <row r="1525" spans="2:9" ht="15.75" customHeight="1" x14ac:dyDescent="0.25">
      <c r="B1525" s="59" t="s">
        <v>1845</v>
      </c>
      <c r="C1525" s="59" t="s">
        <v>247</v>
      </c>
      <c r="D1525" s="60" t="s">
        <v>200</v>
      </c>
      <c r="E1525" s="35">
        <v>13107.28</v>
      </c>
      <c r="F1525" s="65"/>
      <c r="G1525" s="65"/>
      <c r="H1525" s="22"/>
      <c r="I1525" s="22"/>
    </row>
    <row r="1526" spans="2:9" ht="15.75" customHeight="1" x14ac:dyDescent="0.25">
      <c r="B1526" s="59" t="s">
        <v>1846</v>
      </c>
      <c r="C1526" s="59" t="s">
        <v>218</v>
      </c>
      <c r="D1526" s="60" t="s">
        <v>200</v>
      </c>
      <c r="E1526" s="35">
        <v>10067.44</v>
      </c>
      <c r="F1526" s="65"/>
      <c r="G1526" s="65"/>
      <c r="H1526" s="22"/>
      <c r="I1526" s="22"/>
    </row>
    <row r="1527" spans="2:9" ht="15.75" customHeight="1" x14ac:dyDescent="0.25">
      <c r="B1527" s="59" t="s">
        <v>1847</v>
      </c>
      <c r="C1527" s="59" t="s">
        <v>202</v>
      </c>
      <c r="D1527" s="60" t="s">
        <v>200</v>
      </c>
      <c r="E1527" s="35">
        <v>4147.47</v>
      </c>
      <c r="F1527" s="65"/>
      <c r="G1527" s="65"/>
      <c r="H1527" s="22"/>
      <c r="I1527" s="22"/>
    </row>
    <row r="1528" spans="2:9" ht="15.75" customHeight="1" x14ac:dyDescent="0.25">
      <c r="B1528" s="59" t="s">
        <v>1848</v>
      </c>
      <c r="C1528" s="59" t="s">
        <v>308</v>
      </c>
      <c r="D1528" s="60" t="s">
        <v>200</v>
      </c>
      <c r="E1528" s="35">
        <v>1547.22</v>
      </c>
      <c r="F1528" s="65"/>
      <c r="G1528" s="65"/>
      <c r="H1528" s="22"/>
      <c r="I1528" s="22"/>
    </row>
    <row r="1529" spans="2:9" ht="15.75" customHeight="1" x14ac:dyDescent="0.25">
      <c r="B1529" s="59" t="s">
        <v>1849</v>
      </c>
      <c r="C1529" s="59" t="s">
        <v>310</v>
      </c>
      <c r="D1529" s="60" t="s">
        <v>115</v>
      </c>
      <c r="E1529" s="35">
        <v>2995</v>
      </c>
      <c r="F1529" s="65"/>
      <c r="G1529" s="65"/>
      <c r="H1529" s="22"/>
      <c r="I1529" s="22"/>
    </row>
    <row r="1530" spans="2:9" ht="15.75" customHeight="1" x14ac:dyDescent="0.25">
      <c r="B1530" s="59" t="s">
        <v>1850</v>
      </c>
      <c r="C1530" s="59" t="s">
        <v>206</v>
      </c>
      <c r="D1530" s="60" t="s">
        <v>186</v>
      </c>
      <c r="E1530" s="35">
        <v>239.16</v>
      </c>
      <c r="F1530" s="65"/>
      <c r="G1530" s="65"/>
      <c r="H1530" s="22"/>
      <c r="I1530" s="22"/>
    </row>
    <row r="1531" spans="2:9" ht="15.75" customHeight="1" x14ac:dyDescent="0.25">
      <c r="B1531" s="59" t="s">
        <v>1851</v>
      </c>
      <c r="C1531" s="59" t="s">
        <v>790</v>
      </c>
      <c r="D1531" s="60" t="s">
        <v>181</v>
      </c>
      <c r="E1531" s="35">
        <v>37.799999999999997</v>
      </c>
      <c r="F1531" s="65"/>
      <c r="G1531" s="65"/>
      <c r="H1531" s="22"/>
      <c r="I1531" s="22"/>
    </row>
    <row r="1532" spans="2:9" ht="15.75" customHeight="1" x14ac:dyDescent="0.25">
      <c r="B1532" s="72" t="s">
        <v>1852</v>
      </c>
      <c r="C1532" s="72" t="s">
        <v>330</v>
      </c>
      <c r="D1532" s="84" t="s">
        <v>173</v>
      </c>
      <c r="E1532" s="85"/>
      <c r="F1532" s="71"/>
      <c r="G1532" s="71"/>
      <c r="H1532" s="22"/>
      <c r="I1532" s="22"/>
    </row>
    <row r="1533" spans="2:9" ht="15.75" customHeight="1" x14ac:dyDescent="0.25">
      <c r="B1533" s="72" t="s">
        <v>1853</v>
      </c>
      <c r="C1533" s="72" t="s">
        <v>332</v>
      </c>
      <c r="D1533" s="84" t="s">
        <v>173</v>
      </c>
      <c r="E1533" s="85"/>
      <c r="F1533" s="71"/>
      <c r="G1533" s="71"/>
      <c r="H1533" s="22"/>
      <c r="I1533" s="22"/>
    </row>
    <row r="1534" spans="2:9" ht="15.75" customHeight="1" x14ac:dyDescent="0.25">
      <c r="B1534" s="59" t="s">
        <v>1854</v>
      </c>
      <c r="C1534" s="59" t="s">
        <v>334</v>
      </c>
      <c r="D1534" s="60" t="s">
        <v>176</v>
      </c>
      <c r="E1534" s="35">
        <v>1438.62</v>
      </c>
      <c r="F1534" s="65"/>
      <c r="G1534" s="65"/>
      <c r="H1534" s="22"/>
      <c r="I1534" s="22"/>
    </row>
    <row r="1535" spans="2:9" ht="15.75" customHeight="1" x14ac:dyDescent="0.25">
      <c r="B1535" s="59" t="s">
        <v>1855</v>
      </c>
      <c r="C1535" s="59" t="s">
        <v>336</v>
      </c>
      <c r="D1535" s="60" t="s">
        <v>176</v>
      </c>
      <c r="E1535" s="35">
        <v>2457.7800000000002</v>
      </c>
      <c r="F1535" s="65"/>
      <c r="G1535" s="65"/>
      <c r="H1535" s="22"/>
      <c r="I1535" s="22"/>
    </row>
    <row r="1536" spans="2:9" ht="15.75" customHeight="1" x14ac:dyDescent="0.25">
      <c r="B1536" s="59" t="s">
        <v>1856</v>
      </c>
      <c r="C1536" s="59" t="s">
        <v>294</v>
      </c>
      <c r="D1536" s="60" t="s">
        <v>186</v>
      </c>
      <c r="E1536" s="35">
        <v>35.090000000000003</v>
      </c>
      <c r="F1536" s="65"/>
      <c r="G1536" s="65"/>
      <c r="H1536" s="22"/>
      <c r="I1536" s="22"/>
    </row>
    <row r="1537" spans="2:9" ht="15.75" customHeight="1" x14ac:dyDescent="0.25">
      <c r="B1537" s="59" t="s">
        <v>1857</v>
      </c>
      <c r="C1537" s="59" t="s">
        <v>308</v>
      </c>
      <c r="D1537" s="60" t="s">
        <v>200</v>
      </c>
      <c r="E1537" s="35">
        <v>838.24</v>
      </c>
      <c r="F1537" s="65"/>
      <c r="G1537" s="65"/>
      <c r="H1537" s="22"/>
      <c r="I1537" s="22"/>
    </row>
    <row r="1538" spans="2:9" ht="15.75" customHeight="1" x14ac:dyDescent="0.25">
      <c r="B1538" s="59" t="s">
        <v>1858</v>
      </c>
      <c r="C1538" s="59" t="s">
        <v>202</v>
      </c>
      <c r="D1538" s="60" t="s">
        <v>200</v>
      </c>
      <c r="E1538" s="35">
        <v>1952.42</v>
      </c>
      <c r="F1538" s="65"/>
      <c r="G1538" s="65"/>
      <c r="H1538" s="22"/>
      <c r="I1538" s="22"/>
    </row>
    <row r="1539" spans="2:9" ht="15.75" customHeight="1" x14ac:dyDescent="0.25">
      <c r="B1539" s="59" t="s">
        <v>1859</v>
      </c>
      <c r="C1539" s="59" t="s">
        <v>218</v>
      </c>
      <c r="D1539" s="60" t="s">
        <v>200</v>
      </c>
      <c r="E1539" s="35">
        <v>699.5</v>
      </c>
      <c r="F1539" s="65"/>
      <c r="G1539" s="65"/>
      <c r="H1539" s="22"/>
      <c r="I1539" s="22"/>
    </row>
    <row r="1540" spans="2:9" ht="15.75" customHeight="1" x14ac:dyDescent="0.25">
      <c r="B1540" s="59" t="s">
        <v>1860</v>
      </c>
      <c r="C1540" s="59" t="s">
        <v>340</v>
      </c>
      <c r="D1540" s="60" t="s">
        <v>176</v>
      </c>
      <c r="E1540" s="35">
        <v>219.8</v>
      </c>
      <c r="F1540" s="65"/>
      <c r="G1540" s="65"/>
      <c r="H1540" s="22"/>
      <c r="I1540" s="22"/>
    </row>
    <row r="1541" spans="2:9" ht="15.75" customHeight="1" x14ac:dyDescent="0.25">
      <c r="B1541" s="59" t="s">
        <v>1861</v>
      </c>
      <c r="C1541" s="59" t="s">
        <v>800</v>
      </c>
      <c r="D1541" s="60" t="s">
        <v>181</v>
      </c>
      <c r="E1541" s="35">
        <v>110.69</v>
      </c>
      <c r="F1541" s="65"/>
      <c r="G1541" s="65"/>
      <c r="H1541" s="22"/>
      <c r="I1541" s="22"/>
    </row>
    <row r="1542" spans="2:9" ht="15.75" customHeight="1" x14ac:dyDescent="0.25">
      <c r="B1542" s="59" t="s">
        <v>1862</v>
      </c>
      <c r="C1542" s="59" t="s">
        <v>344</v>
      </c>
      <c r="D1542" s="60" t="s">
        <v>181</v>
      </c>
      <c r="E1542" s="35">
        <v>1548</v>
      </c>
      <c r="F1542" s="65"/>
      <c r="G1542" s="65"/>
      <c r="H1542" s="22"/>
      <c r="I1542" s="22"/>
    </row>
    <row r="1543" spans="2:9" ht="15.75" customHeight="1" x14ac:dyDescent="0.25">
      <c r="B1543" s="72" t="s">
        <v>2266</v>
      </c>
      <c r="C1543" s="72" t="s">
        <v>347</v>
      </c>
      <c r="D1543" s="84" t="s">
        <v>173</v>
      </c>
      <c r="E1543" s="85"/>
      <c r="F1543" s="71"/>
      <c r="G1543" s="71"/>
      <c r="H1543" s="22"/>
      <c r="I1543" s="22"/>
    </row>
    <row r="1544" spans="2:9" ht="15.75" customHeight="1" x14ac:dyDescent="0.25">
      <c r="B1544" s="59" t="s">
        <v>2267</v>
      </c>
      <c r="C1544" s="59" t="s">
        <v>349</v>
      </c>
      <c r="D1544" s="60" t="s">
        <v>176</v>
      </c>
      <c r="E1544" s="35">
        <v>1599.2</v>
      </c>
      <c r="F1544" s="65"/>
      <c r="G1544" s="65"/>
      <c r="H1544" s="22"/>
      <c r="I1544" s="22"/>
    </row>
    <row r="1545" spans="2:9" ht="15.75" customHeight="1" x14ac:dyDescent="0.25">
      <c r="B1545" s="72" t="s">
        <v>2268</v>
      </c>
      <c r="C1545" s="72" t="s">
        <v>573</v>
      </c>
      <c r="D1545" s="84" t="s">
        <v>173</v>
      </c>
      <c r="E1545" s="85"/>
      <c r="F1545" s="71"/>
      <c r="G1545" s="71"/>
      <c r="H1545" s="22"/>
      <c r="I1545" s="22"/>
    </row>
    <row r="1546" spans="2:9" ht="15.75" customHeight="1" x14ac:dyDescent="0.25">
      <c r="B1546" s="59" t="s">
        <v>2269</v>
      </c>
      <c r="C1546" s="59" t="s">
        <v>575</v>
      </c>
      <c r="D1546" s="60" t="s">
        <v>176</v>
      </c>
      <c r="E1546" s="35">
        <v>327.86</v>
      </c>
      <c r="F1546" s="65"/>
      <c r="G1546" s="65"/>
      <c r="H1546" s="22"/>
      <c r="I1546" s="22"/>
    </row>
    <row r="1547" spans="2:9" ht="15.75" customHeight="1" x14ac:dyDescent="0.25">
      <c r="B1547" s="59" t="s">
        <v>2270</v>
      </c>
      <c r="C1547" s="59" t="s">
        <v>294</v>
      </c>
      <c r="D1547" s="60" t="s">
        <v>186</v>
      </c>
      <c r="E1547" s="35">
        <v>1.33</v>
      </c>
      <c r="F1547" s="65"/>
      <c r="G1547" s="65"/>
      <c r="H1547" s="22"/>
      <c r="I1547" s="22"/>
    </row>
    <row r="1548" spans="2:9" ht="15.75" customHeight="1" x14ac:dyDescent="0.25">
      <c r="B1548" s="59" t="s">
        <v>2271</v>
      </c>
      <c r="C1548" s="59" t="s">
        <v>218</v>
      </c>
      <c r="D1548" s="60" t="s">
        <v>200</v>
      </c>
      <c r="E1548" s="35">
        <v>132.33000000000001</v>
      </c>
      <c r="F1548" s="65"/>
      <c r="G1548" s="65"/>
      <c r="H1548" s="22"/>
      <c r="I1548" s="22"/>
    </row>
    <row r="1549" spans="2:9" ht="15.75" customHeight="1" x14ac:dyDescent="0.25">
      <c r="B1549" s="59" t="s">
        <v>2272</v>
      </c>
      <c r="C1549" s="59" t="s">
        <v>579</v>
      </c>
      <c r="D1549" s="60" t="s">
        <v>186</v>
      </c>
      <c r="E1549" s="35">
        <v>226.07</v>
      </c>
      <c r="F1549" s="65"/>
      <c r="G1549" s="65"/>
      <c r="H1549" s="22"/>
      <c r="I1549" s="22"/>
    </row>
    <row r="1550" spans="2:9" ht="15.75" customHeight="1" x14ac:dyDescent="0.25">
      <c r="B1550" s="59" t="s">
        <v>2273</v>
      </c>
      <c r="C1550" s="59" t="s">
        <v>581</v>
      </c>
      <c r="D1550" s="60" t="s">
        <v>181</v>
      </c>
      <c r="E1550" s="35">
        <v>374.8</v>
      </c>
      <c r="F1550" s="65"/>
      <c r="G1550" s="65"/>
      <c r="H1550" s="22"/>
      <c r="I1550" s="22"/>
    </row>
    <row r="1551" spans="2:9" ht="15.75" customHeight="1" x14ac:dyDescent="0.25">
      <c r="B1551" s="59" t="s">
        <v>2274</v>
      </c>
      <c r="C1551" s="59" t="s">
        <v>324</v>
      </c>
      <c r="D1551" s="60" t="s">
        <v>176</v>
      </c>
      <c r="E1551" s="35">
        <v>1960.74</v>
      </c>
      <c r="F1551" s="65"/>
      <c r="G1551" s="65"/>
      <c r="H1551" s="22"/>
      <c r="I1551" s="22"/>
    </row>
    <row r="1552" spans="2:9" ht="15.75" customHeight="1" x14ac:dyDescent="0.25">
      <c r="B1552" s="59" t="s">
        <v>2275</v>
      </c>
      <c r="C1552" s="59" t="s">
        <v>336</v>
      </c>
      <c r="D1552" s="60" t="s">
        <v>176</v>
      </c>
      <c r="E1552" s="35">
        <v>655.72</v>
      </c>
      <c r="F1552" s="65"/>
      <c r="G1552" s="65"/>
      <c r="H1552" s="22"/>
      <c r="I1552" s="22"/>
    </row>
    <row r="1553" spans="2:9" ht="15.75" customHeight="1" x14ac:dyDescent="0.25">
      <c r="B1553" s="59" t="s">
        <v>2276</v>
      </c>
      <c r="C1553" s="59" t="s">
        <v>585</v>
      </c>
      <c r="D1553" s="60" t="s">
        <v>176</v>
      </c>
      <c r="E1553" s="35">
        <v>1960.74</v>
      </c>
      <c r="F1553" s="65"/>
      <c r="G1553" s="65"/>
      <c r="H1553" s="22"/>
      <c r="I1553" s="22"/>
    </row>
    <row r="1554" spans="2:9" ht="15.75" customHeight="1" x14ac:dyDescent="0.25">
      <c r="B1554" s="72" t="s">
        <v>1863</v>
      </c>
      <c r="C1554" s="72" t="s">
        <v>351</v>
      </c>
      <c r="D1554" s="84" t="s">
        <v>173</v>
      </c>
      <c r="E1554" s="85"/>
      <c r="F1554" s="71"/>
      <c r="G1554" s="71"/>
      <c r="H1554" s="22"/>
      <c r="I1554" s="22"/>
    </row>
    <row r="1555" spans="2:9" ht="15.75" customHeight="1" x14ac:dyDescent="0.25">
      <c r="B1555" s="59" t="s">
        <v>1864</v>
      </c>
      <c r="C1555" s="59" t="s">
        <v>185</v>
      </c>
      <c r="D1555" s="60" t="s">
        <v>186</v>
      </c>
      <c r="E1555" s="35">
        <v>84</v>
      </c>
      <c r="F1555" s="65"/>
      <c r="G1555" s="65"/>
      <c r="H1555" s="22"/>
      <c r="I1555" s="22"/>
    </row>
    <row r="1556" spans="2:9" ht="15.75" customHeight="1" x14ac:dyDescent="0.25">
      <c r="B1556" s="59" t="s">
        <v>1865</v>
      </c>
      <c r="C1556" s="59" t="s">
        <v>188</v>
      </c>
      <c r="D1556" s="60" t="s">
        <v>189</v>
      </c>
      <c r="E1556" s="35">
        <v>840</v>
      </c>
      <c r="F1556" s="65"/>
      <c r="G1556" s="65"/>
      <c r="H1556" s="22"/>
      <c r="I1556" s="22"/>
    </row>
    <row r="1557" spans="2:9" ht="15.75" customHeight="1" x14ac:dyDescent="0.25">
      <c r="B1557" s="72" t="s">
        <v>1866</v>
      </c>
      <c r="C1557" s="72" t="s">
        <v>587</v>
      </c>
      <c r="D1557" s="84" t="s">
        <v>173</v>
      </c>
      <c r="E1557" s="85"/>
      <c r="F1557" s="71"/>
      <c r="G1557" s="71"/>
      <c r="H1557" s="22"/>
      <c r="I1557" s="22"/>
    </row>
    <row r="1558" spans="2:9" ht="15.75" customHeight="1" x14ac:dyDescent="0.25">
      <c r="B1558" s="59" t="s">
        <v>1867</v>
      </c>
      <c r="C1558" s="59" t="s">
        <v>206</v>
      </c>
      <c r="D1558" s="60" t="s">
        <v>186</v>
      </c>
      <c r="E1558" s="35">
        <v>0.56000000000000005</v>
      </c>
      <c r="F1558" s="65"/>
      <c r="G1558" s="65"/>
      <c r="H1558" s="22"/>
      <c r="I1558" s="22"/>
    </row>
    <row r="1559" spans="2:9" ht="15.75" customHeight="1" x14ac:dyDescent="0.25">
      <c r="B1559" s="59" t="s">
        <v>1868</v>
      </c>
      <c r="C1559" s="59" t="s">
        <v>202</v>
      </c>
      <c r="D1559" s="60" t="s">
        <v>200</v>
      </c>
      <c r="E1559" s="35">
        <v>42.59</v>
      </c>
      <c r="F1559" s="65"/>
      <c r="G1559" s="65"/>
      <c r="H1559" s="22"/>
      <c r="I1559" s="22"/>
    </row>
    <row r="1560" spans="2:9" ht="15.75" customHeight="1" x14ac:dyDescent="0.25">
      <c r="B1560" s="59" t="s">
        <v>1869</v>
      </c>
      <c r="C1560" s="59" t="s">
        <v>591</v>
      </c>
      <c r="D1560" s="60" t="s">
        <v>176</v>
      </c>
      <c r="E1560" s="35">
        <v>2.35</v>
      </c>
      <c r="F1560" s="65"/>
      <c r="G1560" s="65"/>
      <c r="H1560" s="22"/>
      <c r="I1560" s="22"/>
    </row>
    <row r="1561" spans="2:9" ht="15.75" customHeight="1" x14ac:dyDescent="0.25">
      <c r="B1561" s="59" t="s">
        <v>1870</v>
      </c>
      <c r="C1561" s="59" t="s">
        <v>310</v>
      </c>
      <c r="D1561" s="60" t="s">
        <v>115</v>
      </c>
      <c r="E1561" s="35">
        <v>6</v>
      </c>
      <c r="F1561" s="65"/>
      <c r="G1561" s="65"/>
      <c r="H1561" s="22"/>
      <c r="I1561" s="22"/>
    </row>
    <row r="1562" spans="2:9" ht="15.75" customHeight="1" x14ac:dyDescent="0.25">
      <c r="B1562" s="72" t="s">
        <v>2277</v>
      </c>
      <c r="C1562" s="72" t="s">
        <v>355</v>
      </c>
      <c r="D1562" s="84" t="s">
        <v>173</v>
      </c>
      <c r="E1562" s="85"/>
      <c r="F1562" s="71"/>
      <c r="G1562" s="71"/>
      <c r="H1562" s="22"/>
      <c r="I1562" s="22"/>
    </row>
    <row r="1563" spans="2:9" ht="15.75" customHeight="1" x14ac:dyDescent="0.25">
      <c r="B1563" s="72" t="s">
        <v>2278</v>
      </c>
      <c r="C1563" s="72" t="s">
        <v>357</v>
      </c>
      <c r="D1563" s="84" t="s">
        <v>173</v>
      </c>
      <c r="E1563" s="85"/>
      <c r="F1563" s="71"/>
      <c r="G1563" s="71"/>
      <c r="H1563" s="22"/>
      <c r="I1563" s="22"/>
    </row>
    <row r="1564" spans="2:9" ht="15.75" customHeight="1" x14ac:dyDescent="0.25">
      <c r="B1564" s="59" t="s">
        <v>2279</v>
      </c>
      <c r="C1564" s="59" t="s">
        <v>359</v>
      </c>
      <c r="D1564" s="60" t="s">
        <v>176</v>
      </c>
      <c r="E1564" s="35">
        <v>1111.4000000000001</v>
      </c>
      <c r="F1564" s="65"/>
      <c r="G1564" s="65"/>
      <c r="H1564" s="22"/>
      <c r="I1564" s="22"/>
    </row>
    <row r="1565" spans="2:9" ht="15.75" customHeight="1" x14ac:dyDescent="0.25">
      <c r="B1565" s="59" t="s">
        <v>2280</v>
      </c>
      <c r="C1565" s="59" t="s">
        <v>365</v>
      </c>
      <c r="D1565" s="60" t="s">
        <v>176</v>
      </c>
      <c r="E1565" s="35">
        <v>1111.4000000000001</v>
      </c>
      <c r="F1565" s="65"/>
      <c r="G1565" s="65"/>
      <c r="H1565" s="22"/>
      <c r="I1565" s="22"/>
    </row>
    <row r="1566" spans="2:9" ht="15.75" customHeight="1" x14ac:dyDescent="0.25">
      <c r="B1566" s="59" t="s">
        <v>2281</v>
      </c>
      <c r="C1566" s="59" t="s">
        <v>369</v>
      </c>
      <c r="D1566" s="60" t="s">
        <v>115</v>
      </c>
      <c r="E1566" s="35">
        <v>10</v>
      </c>
      <c r="F1566" s="65"/>
      <c r="G1566" s="65"/>
      <c r="H1566" s="22"/>
      <c r="I1566" s="22"/>
    </row>
    <row r="1567" spans="2:9" ht="15.75" customHeight="1" x14ac:dyDescent="0.25">
      <c r="B1567" s="59" t="s">
        <v>2282</v>
      </c>
      <c r="C1567" s="59" t="s">
        <v>371</v>
      </c>
      <c r="D1567" s="60" t="s">
        <v>176</v>
      </c>
      <c r="E1567" s="35">
        <v>129.46</v>
      </c>
      <c r="F1567" s="65"/>
      <c r="G1567" s="65"/>
      <c r="H1567" s="22"/>
      <c r="I1567" s="22"/>
    </row>
    <row r="1568" spans="2:9" ht="15.75" customHeight="1" x14ac:dyDescent="0.25">
      <c r="B1568" s="72" t="s">
        <v>2283</v>
      </c>
      <c r="C1568" s="72" t="s">
        <v>332</v>
      </c>
      <c r="D1568" s="84" t="s">
        <v>173</v>
      </c>
      <c r="E1568" s="85"/>
      <c r="F1568" s="71"/>
      <c r="G1568" s="71"/>
      <c r="H1568" s="22"/>
      <c r="I1568" s="22"/>
    </row>
    <row r="1569" spans="2:9" ht="15.75" customHeight="1" x14ac:dyDescent="0.25">
      <c r="B1569" s="59" t="s">
        <v>2284</v>
      </c>
      <c r="C1569" s="59" t="s">
        <v>376</v>
      </c>
      <c r="D1569" s="60" t="s">
        <v>176</v>
      </c>
      <c r="E1569" s="35">
        <v>1201.72</v>
      </c>
      <c r="F1569" s="65"/>
      <c r="G1569" s="65"/>
      <c r="H1569" s="22"/>
      <c r="I1569" s="22"/>
    </row>
    <row r="1570" spans="2:9" ht="15.75" customHeight="1" x14ac:dyDescent="0.25">
      <c r="B1570" s="59" t="s">
        <v>2285</v>
      </c>
      <c r="C1570" s="59" t="s">
        <v>367</v>
      </c>
      <c r="D1570" s="60" t="s">
        <v>176</v>
      </c>
      <c r="E1570" s="35">
        <v>2309</v>
      </c>
      <c r="F1570" s="65"/>
      <c r="G1570" s="65"/>
      <c r="H1570" s="22"/>
      <c r="I1570" s="22"/>
    </row>
    <row r="1571" spans="2:9" ht="15.75" customHeight="1" x14ac:dyDescent="0.25">
      <c r="B1571" s="59" t="s">
        <v>2286</v>
      </c>
      <c r="C1571" s="59" t="s">
        <v>380</v>
      </c>
      <c r="D1571" s="60" t="s">
        <v>176</v>
      </c>
      <c r="E1571" s="35">
        <v>121.72</v>
      </c>
      <c r="F1571" s="65"/>
      <c r="G1571" s="65"/>
      <c r="H1571" s="22"/>
      <c r="I1571" s="22"/>
    </row>
    <row r="1572" spans="2:9" ht="15.75" customHeight="1" x14ac:dyDescent="0.25">
      <c r="B1572" s="59" t="s">
        <v>2287</v>
      </c>
      <c r="C1572" s="59" t="s">
        <v>382</v>
      </c>
      <c r="D1572" s="60" t="s">
        <v>176</v>
      </c>
      <c r="E1572" s="35">
        <v>269.13</v>
      </c>
      <c r="F1572" s="65"/>
      <c r="G1572" s="65"/>
      <c r="H1572" s="22"/>
      <c r="I1572" s="22"/>
    </row>
    <row r="1573" spans="2:9" ht="15.75" customHeight="1" x14ac:dyDescent="0.25">
      <c r="B1573" s="59" t="s">
        <v>2377</v>
      </c>
      <c r="C1573" s="59" t="s">
        <v>611</v>
      </c>
      <c r="D1573" s="60" t="s">
        <v>176</v>
      </c>
      <c r="E1573" s="35">
        <v>17.55</v>
      </c>
      <c r="F1573" s="65"/>
      <c r="G1573" s="65"/>
      <c r="H1573" s="22"/>
      <c r="I1573" s="22"/>
    </row>
    <row r="1574" spans="2:9" ht="15.75" customHeight="1" x14ac:dyDescent="0.25">
      <c r="B1574" s="72" t="s">
        <v>2288</v>
      </c>
      <c r="C1574" s="72" t="s">
        <v>347</v>
      </c>
      <c r="D1574" s="84" t="s">
        <v>173</v>
      </c>
      <c r="E1574" s="85"/>
      <c r="F1574" s="71"/>
      <c r="G1574" s="71"/>
      <c r="H1574" s="22"/>
      <c r="I1574" s="22"/>
    </row>
    <row r="1575" spans="2:9" ht="15.75" customHeight="1" x14ac:dyDescent="0.25">
      <c r="B1575" s="59" t="s">
        <v>2289</v>
      </c>
      <c r="C1575" s="59" t="s">
        <v>829</v>
      </c>
      <c r="D1575" s="60" t="s">
        <v>176</v>
      </c>
      <c r="E1575" s="35">
        <v>1120.43</v>
      </c>
      <c r="F1575" s="65"/>
      <c r="G1575" s="65"/>
      <c r="H1575" s="22"/>
      <c r="I1575" s="22"/>
    </row>
    <row r="1576" spans="2:9" ht="15.75" customHeight="1" x14ac:dyDescent="0.25">
      <c r="B1576" s="59" t="s">
        <v>2290</v>
      </c>
      <c r="C1576" s="59" t="s">
        <v>389</v>
      </c>
      <c r="D1576" s="60" t="s">
        <v>181</v>
      </c>
      <c r="E1576" s="35">
        <v>875.05</v>
      </c>
      <c r="F1576" s="65"/>
      <c r="G1576" s="65"/>
      <c r="H1576" s="22"/>
      <c r="I1576" s="22"/>
    </row>
    <row r="1577" spans="2:9" ht="15.75" customHeight="1" x14ac:dyDescent="0.25">
      <c r="B1577" s="59" t="s">
        <v>2291</v>
      </c>
      <c r="C1577" s="59" t="s">
        <v>1493</v>
      </c>
      <c r="D1577" s="60" t="s">
        <v>176</v>
      </c>
      <c r="E1577" s="35">
        <v>8.93</v>
      </c>
      <c r="F1577" s="65"/>
      <c r="G1577" s="65"/>
      <c r="H1577" s="22"/>
      <c r="I1577" s="22"/>
    </row>
    <row r="1578" spans="2:9" ht="15.75" customHeight="1" x14ac:dyDescent="0.25">
      <c r="B1578" s="72" t="s">
        <v>2292</v>
      </c>
      <c r="C1578" s="72" t="s">
        <v>573</v>
      </c>
      <c r="D1578" s="84" t="s">
        <v>173</v>
      </c>
      <c r="E1578" s="85"/>
      <c r="F1578" s="71"/>
      <c r="G1578" s="71"/>
      <c r="H1578" s="22"/>
      <c r="I1578" s="22"/>
    </row>
    <row r="1579" spans="2:9" ht="15.75" customHeight="1" x14ac:dyDescent="0.25">
      <c r="B1579" s="59" t="s">
        <v>2293</v>
      </c>
      <c r="C1579" s="59" t="s">
        <v>378</v>
      </c>
      <c r="D1579" s="60" t="s">
        <v>176</v>
      </c>
      <c r="E1579" s="35">
        <v>655.72</v>
      </c>
      <c r="F1579" s="65"/>
      <c r="G1579" s="65"/>
      <c r="H1579" s="22"/>
      <c r="I1579" s="22"/>
    </row>
    <row r="1580" spans="2:9" ht="15.75" customHeight="1" x14ac:dyDescent="0.25">
      <c r="B1580" s="72" t="s">
        <v>2294</v>
      </c>
      <c r="C1580" s="72" t="s">
        <v>401</v>
      </c>
      <c r="D1580" s="84" t="s">
        <v>173</v>
      </c>
      <c r="E1580" s="85"/>
      <c r="F1580" s="71"/>
      <c r="G1580" s="71"/>
      <c r="H1580" s="22"/>
      <c r="I1580" s="22"/>
    </row>
    <row r="1581" spans="2:9" ht="15.75" customHeight="1" x14ac:dyDescent="0.25">
      <c r="B1581" s="59" t="s">
        <v>2295</v>
      </c>
      <c r="C1581" s="59" t="s">
        <v>405</v>
      </c>
      <c r="D1581" s="60" t="s">
        <v>181</v>
      </c>
      <c r="E1581" s="35">
        <v>84.66</v>
      </c>
      <c r="F1581" s="65"/>
      <c r="G1581" s="65"/>
      <c r="H1581" s="22"/>
      <c r="I1581" s="22"/>
    </row>
    <row r="1582" spans="2:9" ht="15.75" customHeight="1" x14ac:dyDescent="0.25">
      <c r="B1582" s="72" t="s">
        <v>1871</v>
      </c>
      <c r="C1582" s="72" t="s">
        <v>407</v>
      </c>
      <c r="D1582" s="84" t="s">
        <v>173</v>
      </c>
      <c r="E1582" s="85"/>
      <c r="F1582" s="71"/>
      <c r="G1582" s="71"/>
      <c r="H1582" s="22"/>
      <c r="I1582" s="22"/>
    </row>
    <row r="1583" spans="2:9" ht="15.75" customHeight="1" x14ac:dyDescent="0.25">
      <c r="B1583" s="59" t="s">
        <v>1872</v>
      </c>
      <c r="C1583" s="59" t="s">
        <v>409</v>
      </c>
      <c r="D1583" s="60" t="s">
        <v>115</v>
      </c>
      <c r="E1583" s="35">
        <v>1</v>
      </c>
      <c r="F1583" s="65"/>
      <c r="G1583" s="65"/>
      <c r="H1583" s="22"/>
      <c r="I1583" s="22"/>
    </row>
    <row r="1584" spans="2:9" ht="15.75" customHeight="1" x14ac:dyDescent="0.25">
      <c r="B1584" s="59" t="s">
        <v>1873</v>
      </c>
      <c r="C1584" s="59" t="s">
        <v>417</v>
      </c>
      <c r="D1584" s="60" t="s">
        <v>115</v>
      </c>
      <c r="E1584" s="35">
        <v>3</v>
      </c>
      <c r="F1584" s="65"/>
      <c r="G1584" s="65"/>
      <c r="H1584" s="22"/>
      <c r="I1584" s="22"/>
    </row>
    <row r="1585" spans="2:9" ht="15.75" customHeight="1" x14ac:dyDescent="0.25">
      <c r="B1585" s="59" t="s">
        <v>1874</v>
      </c>
      <c r="C1585" s="59" t="s">
        <v>1043</v>
      </c>
      <c r="D1585" s="60" t="s">
        <v>115</v>
      </c>
      <c r="E1585" s="35">
        <v>1</v>
      </c>
      <c r="F1585" s="65"/>
      <c r="G1585" s="65"/>
      <c r="H1585" s="22"/>
      <c r="I1585" s="22"/>
    </row>
    <row r="1586" spans="2:9" ht="15.75" customHeight="1" x14ac:dyDescent="0.25">
      <c r="B1586" s="59" t="s">
        <v>1875</v>
      </c>
      <c r="C1586" s="59" t="s">
        <v>1045</v>
      </c>
      <c r="D1586" s="60" t="s">
        <v>115</v>
      </c>
      <c r="E1586" s="35">
        <v>4</v>
      </c>
      <c r="F1586" s="65"/>
      <c r="G1586" s="65"/>
      <c r="H1586" s="22"/>
      <c r="I1586" s="22"/>
    </row>
    <row r="1587" spans="2:9" ht="15.75" customHeight="1" x14ac:dyDescent="0.25">
      <c r="B1587" s="59" t="s">
        <v>1876</v>
      </c>
      <c r="C1587" s="59" t="s">
        <v>1424</v>
      </c>
      <c r="D1587" s="60" t="s">
        <v>115</v>
      </c>
      <c r="E1587" s="35">
        <v>1</v>
      </c>
      <c r="F1587" s="65"/>
      <c r="G1587" s="65"/>
      <c r="H1587" s="22"/>
      <c r="I1587" s="22"/>
    </row>
    <row r="1588" spans="2:9" ht="15.75" customHeight="1" x14ac:dyDescent="0.25">
      <c r="B1588" s="59" t="s">
        <v>1877</v>
      </c>
      <c r="C1588" s="59" t="s">
        <v>1426</v>
      </c>
      <c r="D1588" s="60" t="s">
        <v>115</v>
      </c>
      <c r="E1588" s="35">
        <v>2</v>
      </c>
      <c r="F1588" s="65"/>
      <c r="G1588" s="65"/>
      <c r="H1588" s="22"/>
      <c r="I1588" s="22"/>
    </row>
    <row r="1589" spans="2:9" ht="15.75" customHeight="1" x14ac:dyDescent="0.25">
      <c r="B1589" s="59" t="s">
        <v>1878</v>
      </c>
      <c r="C1589" s="59" t="s">
        <v>1226</v>
      </c>
      <c r="D1589" s="60" t="s">
        <v>115</v>
      </c>
      <c r="E1589" s="35">
        <v>1</v>
      </c>
      <c r="F1589" s="65"/>
      <c r="G1589" s="65"/>
      <c r="H1589" s="22"/>
      <c r="I1589" s="22"/>
    </row>
    <row r="1590" spans="2:9" ht="15.75" customHeight="1" x14ac:dyDescent="0.25">
      <c r="B1590" s="59" t="s">
        <v>1879</v>
      </c>
      <c r="C1590" s="59" t="s">
        <v>1773</v>
      </c>
      <c r="D1590" s="60" t="s">
        <v>115</v>
      </c>
      <c r="E1590" s="35">
        <v>3</v>
      </c>
      <c r="F1590" s="65"/>
      <c r="G1590" s="65"/>
      <c r="H1590" s="22"/>
      <c r="I1590" s="22"/>
    </row>
    <row r="1591" spans="2:9" ht="15.75" customHeight="1" x14ac:dyDescent="0.25">
      <c r="B1591" s="59" t="s">
        <v>1880</v>
      </c>
      <c r="C1591" s="59" t="s">
        <v>1432</v>
      </c>
      <c r="D1591" s="60" t="s">
        <v>115</v>
      </c>
      <c r="E1591" s="35">
        <v>2</v>
      </c>
      <c r="F1591" s="65"/>
      <c r="G1591" s="65"/>
      <c r="H1591" s="22"/>
      <c r="I1591" s="22"/>
    </row>
    <row r="1592" spans="2:9" ht="15.75" customHeight="1" x14ac:dyDescent="0.25">
      <c r="B1592" s="59" t="s">
        <v>1881</v>
      </c>
      <c r="C1592" s="59" t="s">
        <v>1882</v>
      </c>
      <c r="D1592" s="60" t="s">
        <v>115</v>
      </c>
      <c r="E1592" s="35">
        <v>2</v>
      </c>
      <c r="F1592" s="65"/>
      <c r="G1592" s="65"/>
      <c r="H1592" s="22"/>
      <c r="I1592" s="22"/>
    </row>
    <row r="1593" spans="2:9" ht="15.75" customHeight="1" x14ac:dyDescent="0.25">
      <c r="B1593" s="59" t="s">
        <v>1883</v>
      </c>
      <c r="C1593" s="59" t="s">
        <v>1884</v>
      </c>
      <c r="D1593" s="60" t="s">
        <v>115</v>
      </c>
      <c r="E1593" s="35">
        <v>4</v>
      </c>
      <c r="F1593" s="65"/>
      <c r="G1593" s="65"/>
      <c r="H1593" s="22"/>
      <c r="I1593" s="22"/>
    </row>
    <row r="1594" spans="2:9" ht="15.75" customHeight="1" x14ac:dyDescent="0.25">
      <c r="B1594" s="59" t="s">
        <v>1885</v>
      </c>
      <c r="C1594" s="59" t="s">
        <v>1886</v>
      </c>
      <c r="D1594" s="60" t="s">
        <v>115</v>
      </c>
      <c r="E1594" s="35">
        <v>1</v>
      </c>
      <c r="F1594" s="65"/>
      <c r="G1594" s="65"/>
      <c r="H1594" s="22"/>
      <c r="I1594" s="22"/>
    </row>
    <row r="1595" spans="2:9" ht="15.75" customHeight="1" x14ac:dyDescent="0.25">
      <c r="B1595" s="59" t="s">
        <v>1887</v>
      </c>
      <c r="C1595" s="59" t="s">
        <v>1888</v>
      </c>
      <c r="D1595" s="60" t="s">
        <v>115</v>
      </c>
      <c r="E1595" s="35">
        <v>2</v>
      </c>
      <c r="F1595" s="65"/>
      <c r="G1595" s="65"/>
      <c r="H1595" s="22"/>
      <c r="I1595" s="22"/>
    </row>
    <row r="1596" spans="2:9" ht="15.75" customHeight="1" x14ac:dyDescent="0.25">
      <c r="B1596" s="59" t="s">
        <v>1889</v>
      </c>
      <c r="C1596" s="59" t="s">
        <v>1890</v>
      </c>
      <c r="D1596" s="60" t="s">
        <v>115</v>
      </c>
      <c r="E1596" s="35">
        <v>1</v>
      </c>
      <c r="F1596" s="65"/>
      <c r="G1596" s="65"/>
      <c r="H1596" s="22"/>
      <c r="I1596" s="22"/>
    </row>
    <row r="1597" spans="2:9" ht="15.75" customHeight="1" x14ac:dyDescent="0.25">
      <c r="B1597" s="59" t="s">
        <v>1891</v>
      </c>
      <c r="C1597" s="59" t="s">
        <v>1892</v>
      </c>
      <c r="D1597" s="60" t="s">
        <v>115</v>
      </c>
      <c r="E1597" s="35">
        <v>2</v>
      </c>
      <c r="F1597" s="65"/>
      <c r="G1597" s="65"/>
      <c r="H1597" s="22"/>
      <c r="I1597" s="22"/>
    </row>
    <row r="1598" spans="2:9" ht="15.75" customHeight="1" x14ac:dyDescent="0.25">
      <c r="B1598" s="59" t="s">
        <v>1893</v>
      </c>
      <c r="C1598" s="59" t="s">
        <v>441</v>
      </c>
      <c r="D1598" s="60" t="s">
        <v>115</v>
      </c>
      <c r="E1598" s="35">
        <v>1</v>
      </c>
      <c r="F1598" s="65"/>
      <c r="G1598" s="65"/>
      <c r="H1598" s="22"/>
      <c r="I1598" s="22"/>
    </row>
    <row r="1599" spans="2:9" ht="15.75" customHeight="1" x14ac:dyDescent="0.25">
      <c r="B1599" s="59" t="s">
        <v>1894</v>
      </c>
      <c r="C1599" s="59" t="s">
        <v>871</v>
      </c>
      <c r="D1599" s="60" t="s">
        <v>115</v>
      </c>
      <c r="E1599" s="35">
        <v>1</v>
      </c>
      <c r="F1599" s="65"/>
      <c r="G1599" s="65"/>
      <c r="H1599" s="22"/>
      <c r="I1599" s="22"/>
    </row>
    <row r="1600" spans="2:9" ht="15.75" customHeight="1" x14ac:dyDescent="0.25">
      <c r="B1600" s="59" t="s">
        <v>1895</v>
      </c>
      <c r="C1600" s="59" t="s">
        <v>1240</v>
      </c>
      <c r="D1600" s="60" t="s">
        <v>115</v>
      </c>
      <c r="E1600" s="35">
        <v>2</v>
      </c>
      <c r="F1600" s="65"/>
      <c r="G1600" s="65"/>
      <c r="H1600" s="22"/>
      <c r="I1600" s="22"/>
    </row>
    <row r="1601" spans="2:9" ht="15.75" customHeight="1" x14ac:dyDescent="0.25">
      <c r="B1601" s="72" t="s">
        <v>2296</v>
      </c>
      <c r="C1601" s="72" t="s">
        <v>445</v>
      </c>
      <c r="D1601" s="84" t="s">
        <v>173</v>
      </c>
      <c r="E1601" s="85"/>
      <c r="F1601" s="71"/>
      <c r="G1601" s="71"/>
      <c r="H1601" s="22"/>
      <c r="I1601" s="22"/>
    </row>
    <row r="1602" spans="2:9" ht="15.75" customHeight="1" x14ac:dyDescent="0.25">
      <c r="B1602" s="59" t="s">
        <v>2297</v>
      </c>
      <c r="C1602" s="59" t="s">
        <v>447</v>
      </c>
      <c r="D1602" s="60" t="s">
        <v>115</v>
      </c>
      <c r="E1602" s="35">
        <v>3</v>
      </c>
      <c r="F1602" s="65"/>
      <c r="G1602" s="65"/>
      <c r="H1602" s="22"/>
      <c r="I1602" s="22"/>
    </row>
    <row r="1603" spans="2:9" ht="15.75" customHeight="1" x14ac:dyDescent="0.25">
      <c r="B1603" s="72" t="s">
        <v>2298</v>
      </c>
      <c r="C1603" s="72" t="s">
        <v>453</v>
      </c>
      <c r="D1603" s="84" t="s">
        <v>173</v>
      </c>
      <c r="E1603" s="85"/>
      <c r="F1603" s="71"/>
      <c r="G1603" s="71"/>
      <c r="H1603" s="22"/>
      <c r="I1603" s="22"/>
    </row>
    <row r="1604" spans="2:9" ht="15.75" customHeight="1" x14ac:dyDescent="0.25">
      <c r="B1604" s="59" t="s">
        <v>2299</v>
      </c>
      <c r="C1604" s="59" t="s">
        <v>2148</v>
      </c>
      <c r="D1604" s="60" t="s">
        <v>115</v>
      </c>
      <c r="E1604" s="35">
        <v>1</v>
      </c>
      <c r="F1604" s="65"/>
      <c r="G1604" s="65"/>
      <c r="H1604" s="22"/>
      <c r="I1604" s="22"/>
    </row>
    <row r="1605" spans="2:9" ht="15.75" customHeight="1" x14ac:dyDescent="0.25">
      <c r="B1605" s="59" t="s">
        <v>2300</v>
      </c>
      <c r="C1605" s="59" t="s">
        <v>460</v>
      </c>
      <c r="D1605" s="60" t="s">
        <v>115</v>
      </c>
      <c r="E1605" s="35">
        <v>5</v>
      </c>
      <c r="F1605" s="65"/>
      <c r="G1605" s="65"/>
      <c r="H1605" s="22"/>
      <c r="I1605" s="22"/>
    </row>
    <row r="1606" spans="2:9" ht="15.75" customHeight="1" x14ac:dyDescent="0.25">
      <c r="B1606" s="59" t="s">
        <v>2301</v>
      </c>
      <c r="C1606" s="59" t="s">
        <v>462</v>
      </c>
      <c r="D1606" s="60" t="s">
        <v>115</v>
      </c>
      <c r="E1606" s="35">
        <v>5</v>
      </c>
      <c r="F1606" s="65"/>
      <c r="G1606" s="65"/>
      <c r="H1606" s="22"/>
      <c r="I1606" s="22"/>
    </row>
    <row r="1607" spans="2:9" ht="15.75" customHeight="1" x14ac:dyDescent="0.25">
      <c r="B1607" s="59" t="s">
        <v>2378</v>
      </c>
      <c r="C1607" s="59" t="s">
        <v>464</v>
      </c>
      <c r="D1607" s="60" t="s">
        <v>115</v>
      </c>
      <c r="E1607" s="35">
        <v>1</v>
      </c>
      <c r="F1607" s="65"/>
      <c r="G1607" s="65"/>
      <c r="H1607" s="22"/>
      <c r="I1607" s="22"/>
    </row>
    <row r="1608" spans="2:9" ht="15.75" customHeight="1" x14ac:dyDescent="0.25">
      <c r="B1608" s="59" t="s">
        <v>2379</v>
      </c>
      <c r="C1608" s="59" t="s">
        <v>466</v>
      </c>
      <c r="D1608" s="60" t="s">
        <v>115</v>
      </c>
      <c r="E1608" s="35">
        <v>1</v>
      </c>
      <c r="F1608" s="65"/>
      <c r="G1608" s="65"/>
      <c r="H1608" s="22"/>
      <c r="I1608" s="22"/>
    </row>
    <row r="1609" spans="2:9" ht="15.75" customHeight="1" x14ac:dyDescent="0.25">
      <c r="B1609" s="59" t="s">
        <v>2302</v>
      </c>
      <c r="C1609" s="59" t="s">
        <v>470</v>
      </c>
      <c r="D1609" s="60" t="s">
        <v>115</v>
      </c>
      <c r="E1609" s="35">
        <v>5</v>
      </c>
      <c r="F1609" s="65"/>
      <c r="G1609" s="65"/>
      <c r="H1609" s="22"/>
      <c r="I1609" s="22"/>
    </row>
    <row r="1610" spans="2:9" ht="15.75" customHeight="1" x14ac:dyDescent="0.25">
      <c r="B1610" s="59" t="s">
        <v>2303</v>
      </c>
      <c r="C1610" s="59" t="s">
        <v>468</v>
      </c>
      <c r="D1610" s="60" t="s">
        <v>115</v>
      </c>
      <c r="E1610" s="35">
        <v>5</v>
      </c>
      <c r="F1610" s="65"/>
      <c r="G1610" s="65"/>
      <c r="H1610" s="22"/>
      <c r="I1610" s="22"/>
    </row>
    <row r="1611" spans="2:9" ht="15.75" customHeight="1" x14ac:dyDescent="0.25">
      <c r="B1611" s="59" t="s">
        <v>2304</v>
      </c>
      <c r="C1611" s="59" t="s">
        <v>1059</v>
      </c>
      <c r="D1611" s="60" t="s">
        <v>115</v>
      </c>
      <c r="E1611" s="35">
        <v>1</v>
      </c>
      <c r="F1611" s="65"/>
      <c r="G1611" s="65"/>
      <c r="H1611" s="22"/>
      <c r="I1611" s="22"/>
    </row>
    <row r="1612" spans="2:9" ht="15.75" customHeight="1" x14ac:dyDescent="0.25">
      <c r="B1612" s="72" t="s">
        <v>2305</v>
      </c>
      <c r="C1612" s="72" t="s">
        <v>476</v>
      </c>
      <c r="D1612" s="84" t="s">
        <v>173</v>
      </c>
      <c r="E1612" s="85"/>
      <c r="F1612" s="71"/>
      <c r="G1612" s="71"/>
      <c r="H1612" s="22"/>
      <c r="I1612" s="22"/>
    </row>
    <row r="1613" spans="2:9" ht="15.75" customHeight="1" x14ac:dyDescent="0.25">
      <c r="B1613" s="59" t="s">
        <v>2306</v>
      </c>
      <c r="C1613" s="59" t="s">
        <v>482</v>
      </c>
      <c r="D1613" s="60" t="s">
        <v>115</v>
      </c>
      <c r="E1613" s="35">
        <v>4</v>
      </c>
      <c r="F1613" s="65"/>
      <c r="G1613" s="65"/>
      <c r="H1613" s="22"/>
      <c r="I1613" s="22"/>
    </row>
    <row r="1614" spans="2:9" ht="15.75" customHeight="1" x14ac:dyDescent="0.25">
      <c r="B1614" s="59" t="s">
        <v>2307</v>
      </c>
      <c r="C1614" s="59" t="s">
        <v>495</v>
      </c>
      <c r="D1614" s="60" t="s">
        <v>115</v>
      </c>
      <c r="E1614" s="35">
        <v>4</v>
      </c>
      <c r="F1614" s="65"/>
      <c r="G1614" s="65"/>
      <c r="H1614" s="22"/>
      <c r="I1614" s="22"/>
    </row>
    <row r="1615" spans="2:9" ht="15.75" customHeight="1" x14ac:dyDescent="0.25">
      <c r="B1615" s="59" t="s">
        <v>2380</v>
      </c>
      <c r="C1615" s="59" t="s">
        <v>484</v>
      </c>
      <c r="D1615" s="60" t="s">
        <v>115</v>
      </c>
      <c r="E1615" s="35">
        <v>1</v>
      </c>
      <c r="F1615" s="65"/>
      <c r="G1615" s="65"/>
      <c r="H1615" s="22"/>
      <c r="I1615" s="22"/>
    </row>
    <row r="1616" spans="2:9" ht="15.75" customHeight="1" x14ac:dyDescent="0.25">
      <c r="B1616" s="59" t="s">
        <v>2308</v>
      </c>
      <c r="C1616" s="59" t="s">
        <v>488</v>
      </c>
      <c r="D1616" s="60" t="s">
        <v>115</v>
      </c>
      <c r="E1616" s="35">
        <v>2</v>
      </c>
      <c r="F1616" s="65"/>
      <c r="G1616" s="65"/>
      <c r="H1616" s="22"/>
      <c r="I1616" s="22"/>
    </row>
    <row r="1617" spans="2:9" ht="15.75" customHeight="1" x14ac:dyDescent="0.25">
      <c r="B1617" s="59" t="s">
        <v>2309</v>
      </c>
      <c r="C1617" s="59" t="s">
        <v>490</v>
      </c>
      <c r="D1617" s="60" t="s">
        <v>115</v>
      </c>
      <c r="E1617" s="35">
        <v>4</v>
      </c>
      <c r="F1617" s="65"/>
      <c r="G1617" s="65"/>
      <c r="H1617" s="22"/>
      <c r="I1617" s="22"/>
    </row>
    <row r="1618" spans="2:9" ht="15.75" customHeight="1" x14ac:dyDescent="0.25">
      <c r="B1618" s="72" t="s">
        <v>2310</v>
      </c>
      <c r="C1618" s="72" t="s">
        <v>497</v>
      </c>
      <c r="D1618" s="84" t="s">
        <v>173</v>
      </c>
      <c r="E1618" s="85"/>
      <c r="F1618" s="71"/>
      <c r="G1618" s="71"/>
      <c r="H1618" s="22"/>
      <c r="I1618" s="22"/>
    </row>
    <row r="1619" spans="2:9" ht="15.75" customHeight="1" x14ac:dyDescent="0.25">
      <c r="B1619" s="59" t="s">
        <v>2311</v>
      </c>
      <c r="C1619" s="59" t="s">
        <v>499</v>
      </c>
      <c r="D1619" s="60" t="s">
        <v>115</v>
      </c>
      <c r="E1619" s="35">
        <v>59</v>
      </c>
      <c r="F1619" s="65"/>
      <c r="G1619" s="65"/>
      <c r="H1619" s="22"/>
      <c r="I1619" s="22"/>
    </row>
    <row r="1620" spans="2:9" ht="15.75" customHeight="1" x14ac:dyDescent="0.25">
      <c r="B1620" s="59" t="s">
        <v>2312</v>
      </c>
      <c r="C1620" s="59" t="s">
        <v>505</v>
      </c>
      <c r="D1620" s="60" t="s">
        <v>115</v>
      </c>
      <c r="E1620" s="35">
        <v>1</v>
      </c>
      <c r="F1620" s="65"/>
      <c r="G1620" s="65"/>
      <c r="H1620" s="22"/>
      <c r="I1620" s="22"/>
    </row>
    <row r="1621" spans="2:9" ht="15.75" customHeight="1" x14ac:dyDescent="0.25">
      <c r="B1621" s="59" t="s">
        <v>2313</v>
      </c>
      <c r="C1621" s="59" t="s">
        <v>1074</v>
      </c>
      <c r="D1621" s="60" t="s">
        <v>115</v>
      </c>
      <c r="E1621" s="35">
        <v>1</v>
      </c>
      <c r="F1621" s="65"/>
      <c r="G1621" s="65"/>
      <c r="H1621" s="22"/>
      <c r="I1621" s="22"/>
    </row>
    <row r="1622" spans="2:9" ht="15.75" customHeight="1" x14ac:dyDescent="0.25">
      <c r="B1622" s="59" t="s">
        <v>2314</v>
      </c>
      <c r="C1622" s="59" t="s">
        <v>1276</v>
      </c>
      <c r="D1622" s="60" t="s">
        <v>176</v>
      </c>
      <c r="E1622" s="35">
        <v>159.69999999999999</v>
      </c>
      <c r="F1622" s="65"/>
      <c r="G1622" s="65"/>
      <c r="H1622" s="22"/>
      <c r="I1622" s="22"/>
    </row>
    <row r="1623" spans="2:9" ht="15.75" customHeight="1" x14ac:dyDescent="0.25">
      <c r="B1623" s="59" t="s">
        <v>2315</v>
      </c>
      <c r="C1623" s="59" t="s">
        <v>501</v>
      </c>
      <c r="D1623" s="60" t="s">
        <v>186</v>
      </c>
      <c r="E1623" s="35">
        <v>39.93</v>
      </c>
      <c r="F1623" s="65"/>
      <c r="G1623" s="65"/>
      <c r="H1623" s="22"/>
      <c r="I1623" s="22"/>
    </row>
    <row r="1624" spans="2:9" ht="15.75" customHeight="1" x14ac:dyDescent="0.25">
      <c r="B1624" s="72" t="s">
        <v>2316</v>
      </c>
      <c r="C1624" s="72" t="s">
        <v>510</v>
      </c>
      <c r="D1624" s="84" t="s">
        <v>173</v>
      </c>
      <c r="E1624" s="85"/>
      <c r="F1624" s="71"/>
      <c r="G1624" s="71"/>
      <c r="H1624" s="22"/>
      <c r="I1624" s="22"/>
    </row>
    <row r="1625" spans="2:9" ht="15.75" customHeight="1" x14ac:dyDescent="0.25">
      <c r="B1625" s="59" t="s">
        <v>2317</v>
      </c>
      <c r="C1625" s="59" t="s">
        <v>2265</v>
      </c>
      <c r="D1625" s="60" t="s">
        <v>115</v>
      </c>
      <c r="E1625" s="35">
        <v>15</v>
      </c>
      <c r="F1625" s="65"/>
      <c r="G1625" s="65"/>
      <c r="H1625" s="22"/>
      <c r="I1625" s="22"/>
    </row>
    <row r="1626" spans="2:9" ht="15.75" customHeight="1" x14ac:dyDescent="0.25">
      <c r="B1626" s="59" t="s">
        <v>2318</v>
      </c>
      <c r="C1626" s="59" t="s">
        <v>514</v>
      </c>
      <c r="D1626" s="60" t="s">
        <v>115</v>
      </c>
      <c r="E1626" s="35">
        <v>50</v>
      </c>
      <c r="F1626" s="65"/>
      <c r="G1626" s="65"/>
      <c r="H1626" s="22"/>
      <c r="I1626" s="22"/>
    </row>
    <row r="1627" spans="2:9" ht="15.75" customHeight="1" x14ac:dyDescent="0.25">
      <c r="B1627" s="59" t="s">
        <v>2319</v>
      </c>
      <c r="C1627" s="59" t="s">
        <v>516</v>
      </c>
      <c r="D1627" s="60" t="s">
        <v>115</v>
      </c>
      <c r="E1627" s="35">
        <v>68</v>
      </c>
      <c r="F1627" s="65"/>
      <c r="G1627" s="65"/>
      <c r="H1627" s="22"/>
      <c r="I1627" s="22"/>
    </row>
    <row r="1628" spans="2:9" ht="15.75" customHeight="1" x14ac:dyDescent="0.25">
      <c r="B1628" s="59" t="s">
        <v>2320</v>
      </c>
      <c r="C1628" s="59" t="s">
        <v>518</v>
      </c>
      <c r="D1628" s="60" t="s">
        <v>115</v>
      </c>
      <c r="E1628" s="35">
        <v>34</v>
      </c>
      <c r="F1628" s="65"/>
      <c r="G1628" s="65"/>
      <c r="H1628" s="22"/>
      <c r="I1628" s="22"/>
    </row>
    <row r="1629" spans="2:9" ht="15.75" customHeight="1" x14ac:dyDescent="0.25">
      <c r="B1629" s="59" t="s">
        <v>2321</v>
      </c>
      <c r="C1629" s="59" t="s">
        <v>520</v>
      </c>
      <c r="D1629" s="60" t="s">
        <v>115</v>
      </c>
      <c r="E1629" s="35">
        <v>63</v>
      </c>
      <c r="F1629" s="65"/>
      <c r="G1629" s="65"/>
      <c r="H1629" s="22"/>
      <c r="I1629" s="22"/>
    </row>
    <row r="1630" spans="2:9" ht="15.75" customHeight="1" x14ac:dyDescent="0.25">
      <c r="B1630" s="59" t="s">
        <v>2322</v>
      </c>
      <c r="C1630" s="59" t="s">
        <v>522</v>
      </c>
      <c r="D1630" s="60" t="s">
        <v>115</v>
      </c>
      <c r="E1630" s="35">
        <v>52</v>
      </c>
      <c r="F1630" s="65"/>
      <c r="G1630" s="65"/>
      <c r="H1630" s="22"/>
      <c r="I1630" s="22"/>
    </row>
    <row r="1631" spans="2:9" ht="15.75" customHeight="1" x14ac:dyDescent="0.25">
      <c r="B1631" s="59" t="s">
        <v>2323</v>
      </c>
      <c r="C1631" s="59" t="s">
        <v>707</v>
      </c>
      <c r="D1631" s="60" t="s">
        <v>115</v>
      </c>
      <c r="E1631" s="35">
        <v>2</v>
      </c>
      <c r="F1631" s="65"/>
      <c r="G1631" s="65"/>
      <c r="H1631" s="22"/>
      <c r="I1631" s="22"/>
    </row>
    <row r="1632" spans="2:9" ht="15.75" customHeight="1" x14ac:dyDescent="0.25">
      <c r="B1632" s="59" t="s">
        <v>2324</v>
      </c>
      <c r="C1632" s="59" t="s">
        <v>1289</v>
      </c>
      <c r="D1632" s="60" t="s">
        <v>115</v>
      </c>
      <c r="E1632" s="35">
        <v>5</v>
      </c>
      <c r="F1632" s="65"/>
      <c r="G1632" s="65"/>
      <c r="H1632" s="22"/>
      <c r="I1632" s="22"/>
    </row>
    <row r="1633" spans="2:9" ht="15.75" customHeight="1" x14ac:dyDescent="0.25">
      <c r="B1633" s="59" t="s">
        <v>2381</v>
      </c>
      <c r="C1633" s="59" t="s">
        <v>1910</v>
      </c>
      <c r="D1633" s="60" t="s">
        <v>115</v>
      </c>
      <c r="E1633" s="35">
        <v>1</v>
      </c>
      <c r="F1633" s="65"/>
      <c r="G1633" s="65"/>
      <c r="H1633" s="22"/>
      <c r="I1633" s="22"/>
    </row>
    <row r="1634" spans="2:9" ht="15.75" customHeight="1" x14ac:dyDescent="0.25">
      <c r="B1634" s="72" t="s">
        <v>1896</v>
      </c>
      <c r="C1634" s="72" t="s">
        <v>351</v>
      </c>
      <c r="D1634" s="84" t="s">
        <v>173</v>
      </c>
      <c r="E1634" s="85"/>
      <c r="F1634" s="71"/>
      <c r="G1634" s="71"/>
      <c r="H1634" s="22"/>
      <c r="I1634" s="22"/>
    </row>
    <row r="1635" spans="2:9" ht="15.75" customHeight="1" x14ac:dyDescent="0.25">
      <c r="B1635" s="59" t="s">
        <v>1897</v>
      </c>
      <c r="C1635" s="59" t="s">
        <v>532</v>
      </c>
      <c r="D1635" s="60" t="s">
        <v>176</v>
      </c>
      <c r="E1635" s="35">
        <v>2350</v>
      </c>
      <c r="F1635" s="65"/>
      <c r="G1635" s="65"/>
      <c r="H1635" s="22"/>
      <c r="I1635" s="22"/>
    </row>
    <row r="1636" spans="2:9" ht="15.75" customHeight="1" x14ac:dyDescent="0.25">
      <c r="B1636" s="59" t="s">
        <v>1898</v>
      </c>
      <c r="C1636" s="59" t="s">
        <v>529</v>
      </c>
      <c r="D1636" s="60" t="s">
        <v>530</v>
      </c>
      <c r="E1636" s="35">
        <v>1</v>
      </c>
      <c r="F1636" s="65"/>
      <c r="G1636" s="65"/>
      <c r="H1636" s="22"/>
      <c r="I1636" s="22"/>
    </row>
    <row r="1637" spans="2:9" ht="15.75" customHeight="1" x14ac:dyDescent="0.25">
      <c r="B1637" s="47" t="s">
        <v>1899</v>
      </c>
      <c r="C1637" s="47" t="s">
        <v>2155</v>
      </c>
      <c r="D1637" s="48" t="s">
        <v>173</v>
      </c>
      <c r="E1637" s="49"/>
      <c r="F1637" s="50"/>
      <c r="G1637" s="50"/>
      <c r="H1637" s="22"/>
      <c r="I1637" s="22"/>
    </row>
    <row r="1638" spans="2:9" ht="15.75" customHeight="1" x14ac:dyDescent="0.25">
      <c r="B1638" s="72" t="s">
        <v>1901</v>
      </c>
      <c r="C1638" s="72" t="s">
        <v>330</v>
      </c>
      <c r="D1638" s="84" t="s">
        <v>173</v>
      </c>
      <c r="E1638" s="85"/>
      <c r="F1638" s="71"/>
      <c r="G1638" s="71"/>
      <c r="H1638" s="22"/>
      <c r="I1638" s="22"/>
    </row>
    <row r="1639" spans="2:9" ht="15.75" customHeight="1" x14ac:dyDescent="0.25">
      <c r="B1639" s="59" t="s">
        <v>1902</v>
      </c>
      <c r="C1639" s="59" t="s">
        <v>294</v>
      </c>
      <c r="D1639" s="60" t="s">
        <v>186</v>
      </c>
      <c r="E1639" s="35">
        <v>247.7</v>
      </c>
      <c r="F1639" s="65"/>
      <c r="G1639" s="65"/>
      <c r="H1639" s="22"/>
      <c r="I1639" s="22"/>
    </row>
    <row r="1640" spans="2:9" ht="15.75" customHeight="1" x14ac:dyDescent="0.25">
      <c r="B1640" s="59" t="s">
        <v>2382</v>
      </c>
      <c r="C1640" s="59" t="s">
        <v>1485</v>
      </c>
      <c r="D1640" s="60" t="s">
        <v>176</v>
      </c>
      <c r="E1640" s="35">
        <v>72</v>
      </c>
      <c r="F1640" s="65"/>
      <c r="G1640" s="65"/>
      <c r="H1640" s="22"/>
      <c r="I1640" s="22"/>
    </row>
    <row r="1641" spans="2:9" ht="15.75" customHeight="1" x14ac:dyDescent="0.25">
      <c r="B1641" s="72" t="s">
        <v>1903</v>
      </c>
      <c r="C1641" s="72" t="s">
        <v>355</v>
      </c>
      <c r="D1641" s="84" t="s">
        <v>173</v>
      </c>
      <c r="E1641" s="85"/>
      <c r="F1641" s="71"/>
      <c r="G1641" s="71"/>
      <c r="H1641" s="22"/>
      <c r="I1641" s="22"/>
    </row>
    <row r="1642" spans="2:9" ht="15.75" customHeight="1" x14ac:dyDescent="0.25">
      <c r="B1642" s="59" t="s">
        <v>1904</v>
      </c>
      <c r="C1642" s="59" t="s">
        <v>2145</v>
      </c>
      <c r="D1642" s="60" t="s">
        <v>176</v>
      </c>
      <c r="E1642" s="35">
        <v>291.77999999999997</v>
      </c>
      <c r="F1642" s="65"/>
      <c r="G1642" s="65"/>
      <c r="H1642" s="22"/>
      <c r="I1642" s="22"/>
    </row>
    <row r="1643" spans="2:9" ht="15.75" customHeight="1" x14ac:dyDescent="0.25">
      <c r="B1643" s="59" t="s">
        <v>1905</v>
      </c>
      <c r="C1643" s="59" t="s">
        <v>2143</v>
      </c>
      <c r="D1643" s="60" t="s">
        <v>176</v>
      </c>
      <c r="E1643" s="35">
        <v>141.54</v>
      </c>
      <c r="F1643" s="65"/>
      <c r="G1643" s="65"/>
      <c r="H1643" s="22"/>
      <c r="I1643" s="22"/>
    </row>
    <row r="1644" spans="2:9" ht="15.75" customHeight="1" x14ac:dyDescent="0.25">
      <c r="B1644" s="72" t="s">
        <v>1906</v>
      </c>
      <c r="C1644" s="72" t="s">
        <v>497</v>
      </c>
      <c r="D1644" s="84" t="s">
        <v>173</v>
      </c>
      <c r="E1644" s="85"/>
      <c r="F1644" s="71"/>
      <c r="G1644" s="71"/>
      <c r="H1644" s="22"/>
      <c r="I1644" s="22"/>
    </row>
    <row r="1645" spans="2:9" ht="15.75" customHeight="1" x14ac:dyDescent="0.25">
      <c r="B1645" s="59" t="s">
        <v>2144</v>
      </c>
      <c r="C1645" s="59" t="s">
        <v>499</v>
      </c>
      <c r="D1645" s="60" t="s">
        <v>115</v>
      </c>
      <c r="E1645" s="35">
        <v>40</v>
      </c>
      <c r="F1645" s="65"/>
      <c r="G1645" s="65"/>
      <c r="H1645" s="22"/>
      <c r="I1645" s="22"/>
    </row>
    <row r="1646" spans="2:9" ht="15.75" customHeight="1" x14ac:dyDescent="0.25">
      <c r="B1646" s="59" t="s">
        <v>2146</v>
      </c>
      <c r="C1646" s="59" t="s">
        <v>1276</v>
      </c>
      <c r="D1646" s="60" t="s">
        <v>176</v>
      </c>
      <c r="E1646" s="35">
        <v>184.98</v>
      </c>
      <c r="F1646" s="65"/>
      <c r="G1646" s="65"/>
      <c r="H1646" s="22"/>
      <c r="I1646" s="22"/>
    </row>
    <row r="1647" spans="2:9" ht="15.75" customHeight="1" x14ac:dyDescent="0.25">
      <c r="B1647" s="59" t="s">
        <v>2383</v>
      </c>
      <c r="C1647" s="59" t="s">
        <v>501</v>
      </c>
      <c r="D1647" s="60" t="s">
        <v>186</v>
      </c>
      <c r="E1647" s="35">
        <v>46.25</v>
      </c>
      <c r="F1647" s="65"/>
      <c r="G1647" s="65"/>
      <c r="H1647" s="22"/>
      <c r="I1647" s="22"/>
    </row>
    <row r="1648" spans="2:9" ht="15.75" customHeight="1" x14ac:dyDescent="0.25">
      <c r="B1648" s="59" t="s">
        <v>2384</v>
      </c>
      <c r="C1648" s="59" t="s">
        <v>1909</v>
      </c>
      <c r="D1648" s="60" t="s">
        <v>115</v>
      </c>
      <c r="E1648" s="35">
        <v>171</v>
      </c>
      <c r="F1648" s="65"/>
      <c r="G1648" s="65"/>
      <c r="H1648" s="22"/>
      <c r="I1648" s="22"/>
    </row>
    <row r="1649" spans="2:9" ht="15.75" customHeight="1" x14ac:dyDescent="0.25">
      <c r="B1649" s="59" t="s">
        <v>2385</v>
      </c>
      <c r="C1649" s="59" t="s">
        <v>1497</v>
      </c>
      <c r="D1649" s="60" t="s">
        <v>115</v>
      </c>
      <c r="E1649" s="35">
        <v>455</v>
      </c>
      <c r="F1649" s="65"/>
      <c r="G1649" s="65"/>
      <c r="H1649" s="22"/>
      <c r="I1649" s="22"/>
    </row>
    <row r="1650" spans="2:9" ht="15.75" customHeight="1" x14ac:dyDescent="0.25">
      <c r="B1650" s="59" t="s">
        <v>2386</v>
      </c>
      <c r="C1650" s="59" t="s">
        <v>503</v>
      </c>
      <c r="D1650" s="60" t="s">
        <v>176</v>
      </c>
      <c r="E1650" s="35">
        <v>9.49</v>
      </c>
      <c r="F1650" s="65"/>
      <c r="G1650" s="65"/>
      <c r="H1650" s="22"/>
      <c r="I1650" s="22"/>
    </row>
    <row r="1651" spans="2:9" ht="15.75" customHeight="1" x14ac:dyDescent="0.25">
      <c r="B1651" s="72" t="s">
        <v>2150</v>
      </c>
      <c r="C1651" s="72" t="s">
        <v>510</v>
      </c>
      <c r="D1651" s="84" t="s">
        <v>173</v>
      </c>
      <c r="E1651" s="85"/>
      <c r="F1651" s="71"/>
      <c r="G1651" s="71"/>
      <c r="H1651" s="22"/>
      <c r="I1651" s="22"/>
    </row>
    <row r="1652" spans="2:9" ht="15.75" customHeight="1" x14ac:dyDescent="0.25">
      <c r="B1652" s="59" t="s">
        <v>2387</v>
      </c>
      <c r="C1652" s="59" t="s">
        <v>522</v>
      </c>
      <c r="D1652" s="60" t="s">
        <v>115</v>
      </c>
      <c r="E1652" s="35">
        <v>28</v>
      </c>
      <c r="F1652" s="65"/>
      <c r="G1652" s="65"/>
      <c r="H1652" s="22"/>
      <c r="I1652" s="22"/>
    </row>
    <row r="1653" spans="2:9" ht="15.75" customHeight="1" x14ac:dyDescent="0.25">
      <c r="B1653" s="59" t="s">
        <v>2388</v>
      </c>
      <c r="C1653" s="59" t="s">
        <v>1910</v>
      </c>
      <c r="D1653" s="60" t="s">
        <v>115</v>
      </c>
      <c r="E1653" s="35">
        <v>4</v>
      </c>
      <c r="F1653" s="65"/>
      <c r="G1653" s="65"/>
      <c r="H1653" s="22"/>
      <c r="I1653" s="22"/>
    </row>
    <row r="1654" spans="2:9" ht="15.75" customHeight="1" x14ac:dyDescent="0.25">
      <c r="B1654" s="59" t="s">
        <v>2389</v>
      </c>
      <c r="C1654" s="59" t="s">
        <v>1499</v>
      </c>
      <c r="D1654" s="60" t="s">
        <v>115</v>
      </c>
      <c r="E1654" s="35">
        <v>4</v>
      </c>
      <c r="F1654" s="65"/>
      <c r="G1654" s="65"/>
      <c r="H1654" s="22"/>
      <c r="I1654" s="22"/>
    </row>
    <row r="1655" spans="2:9" ht="15.75" customHeight="1" x14ac:dyDescent="0.25">
      <c r="B1655" s="59" t="s">
        <v>2390</v>
      </c>
      <c r="C1655" s="59" t="s">
        <v>1499</v>
      </c>
      <c r="D1655" s="60" t="s">
        <v>115</v>
      </c>
      <c r="E1655" s="35">
        <v>4</v>
      </c>
      <c r="F1655" s="65"/>
      <c r="G1655" s="65"/>
      <c r="H1655" s="22"/>
      <c r="I1655" s="22"/>
    </row>
    <row r="1656" spans="2:9" ht="15.75" customHeight="1" x14ac:dyDescent="0.25">
      <c r="B1656" s="72" t="s">
        <v>1907</v>
      </c>
      <c r="C1656" s="72" t="s">
        <v>351</v>
      </c>
      <c r="D1656" s="84" t="s">
        <v>173</v>
      </c>
      <c r="E1656" s="85"/>
      <c r="F1656" s="71"/>
      <c r="G1656" s="71"/>
      <c r="H1656" s="22"/>
      <c r="I1656" s="22"/>
    </row>
    <row r="1657" spans="2:9" ht="15.75" customHeight="1" x14ac:dyDescent="0.25">
      <c r="B1657" s="59" t="s">
        <v>2391</v>
      </c>
      <c r="C1657" s="59" t="s">
        <v>529</v>
      </c>
      <c r="D1657" s="60" t="s">
        <v>530</v>
      </c>
      <c r="E1657" s="35">
        <v>1</v>
      </c>
      <c r="F1657" s="65"/>
      <c r="G1657" s="65"/>
      <c r="H1657" s="22"/>
      <c r="I1657" s="22"/>
    </row>
    <row r="1658" spans="2:9" ht="15.75" customHeight="1" x14ac:dyDescent="0.25">
      <c r="B1658" s="44" t="s">
        <v>1911</v>
      </c>
      <c r="C1658" s="44" t="s">
        <v>1912</v>
      </c>
      <c r="D1658" s="45" t="s">
        <v>173</v>
      </c>
      <c r="E1658" s="46"/>
      <c r="F1658" s="86"/>
      <c r="G1658" s="86"/>
      <c r="H1658" s="22"/>
      <c r="I1658" s="22"/>
    </row>
    <row r="1659" spans="2:9" ht="15.75" customHeight="1" x14ac:dyDescent="0.25">
      <c r="B1659" s="72" t="s">
        <v>1913</v>
      </c>
      <c r="C1659" s="72" t="s">
        <v>172</v>
      </c>
      <c r="D1659" s="84" t="s">
        <v>173</v>
      </c>
      <c r="E1659" s="85"/>
      <c r="F1659" s="71"/>
      <c r="G1659" s="71"/>
      <c r="H1659" s="22"/>
      <c r="I1659" s="22"/>
    </row>
    <row r="1660" spans="2:9" ht="15.75" customHeight="1" x14ac:dyDescent="0.25">
      <c r="B1660" s="59" t="s">
        <v>1914</v>
      </c>
      <c r="C1660" s="59" t="s">
        <v>175</v>
      </c>
      <c r="D1660" s="60" t="s">
        <v>176</v>
      </c>
      <c r="E1660" s="35">
        <v>386.16</v>
      </c>
      <c r="F1660" s="65"/>
      <c r="G1660" s="65"/>
      <c r="H1660" s="22"/>
      <c r="I1660" s="22"/>
    </row>
    <row r="1661" spans="2:9" ht="15.75" customHeight="1" x14ac:dyDescent="0.25">
      <c r="B1661" s="59" t="s">
        <v>1915</v>
      </c>
      <c r="C1661" s="59" t="s">
        <v>178</v>
      </c>
      <c r="D1661" s="60" t="s">
        <v>176</v>
      </c>
      <c r="E1661" s="35">
        <v>386.16</v>
      </c>
      <c r="F1661" s="65"/>
      <c r="G1661" s="65"/>
      <c r="H1661" s="22"/>
      <c r="I1661" s="22"/>
    </row>
    <row r="1662" spans="2:9" ht="15.75" customHeight="1" x14ac:dyDescent="0.25">
      <c r="B1662" s="59" t="s">
        <v>1916</v>
      </c>
      <c r="C1662" s="59" t="s">
        <v>180</v>
      </c>
      <c r="D1662" s="60" t="s">
        <v>181</v>
      </c>
      <c r="E1662" s="35">
        <v>82.5</v>
      </c>
      <c r="F1662" s="65"/>
      <c r="G1662" s="65"/>
      <c r="H1662" s="22"/>
      <c r="I1662" s="22"/>
    </row>
    <row r="1663" spans="2:9" ht="15.75" customHeight="1" x14ac:dyDescent="0.25">
      <c r="B1663" s="72" t="s">
        <v>2392</v>
      </c>
      <c r="C1663" s="72" t="s">
        <v>183</v>
      </c>
      <c r="D1663" s="84" t="s">
        <v>173</v>
      </c>
      <c r="E1663" s="85"/>
      <c r="F1663" s="71"/>
      <c r="G1663" s="71"/>
      <c r="H1663" s="22"/>
      <c r="I1663" s="22"/>
    </row>
    <row r="1664" spans="2:9" ht="15.75" customHeight="1" x14ac:dyDescent="0.25">
      <c r="B1664" s="59" t="s">
        <v>1917</v>
      </c>
      <c r="C1664" s="59" t="s">
        <v>185</v>
      </c>
      <c r="D1664" s="60" t="s">
        <v>186</v>
      </c>
      <c r="E1664" s="35">
        <v>73.63</v>
      </c>
      <c r="F1664" s="65"/>
      <c r="G1664" s="65"/>
      <c r="H1664" s="22"/>
      <c r="I1664" s="22"/>
    </row>
    <row r="1665" spans="2:9" ht="15.75" customHeight="1" x14ac:dyDescent="0.25">
      <c r="B1665" s="59" t="s">
        <v>1918</v>
      </c>
      <c r="C1665" s="59" t="s">
        <v>188</v>
      </c>
      <c r="D1665" s="60" t="s">
        <v>189</v>
      </c>
      <c r="E1665" s="35">
        <v>736.3</v>
      </c>
      <c r="F1665" s="65"/>
      <c r="G1665" s="65"/>
      <c r="H1665" s="22"/>
      <c r="I1665" s="22"/>
    </row>
    <row r="1666" spans="2:9" ht="15.75" customHeight="1" x14ac:dyDescent="0.25">
      <c r="B1666" s="72" t="s">
        <v>1919</v>
      </c>
      <c r="C1666" s="72" t="s">
        <v>191</v>
      </c>
      <c r="D1666" s="84" t="s">
        <v>173</v>
      </c>
      <c r="E1666" s="85"/>
      <c r="F1666" s="71"/>
      <c r="G1666" s="71"/>
      <c r="H1666" s="22"/>
      <c r="I1666" s="22"/>
    </row>
    <row r="1667" spans="2:9" ht="15.75" customHeight="1" x14ac:dyDescent="0.25">
      <c r="B1667" s="72" t="s">
        <v>1920</v>
      </c>
      <c r="C1667" s="72" t="s">
        <v>193</v>
      </c>
      <c r="D1667" s="84" t="s">
        <v>173</v>
      </c>
      <c r="E1667" s="85"/>
      <c r="F1667" s="71"/>
      <c r="G1667" s="71"/>
      <c r="H1667" s="22"/>
      <c r="I1667" s="22"/>
    </row>
    <row r="1668" spans="2:9" ht="15.75" customHeight="1" x14ac:dyDescent="0.25">
      <c r="B1668" s="59" t="s">
        <v>1921</v>
      </c>
      <c r="C1668" s="59" t="s">
        <v>724</v>
      </c>
      <c r="D1668" s="60" t="s">
        <v>181</v>
      </c>
      <c r="E1668" s="35">
        <v>180</v>
      </c>
      <c r="F1668" s="65"/>
      <c r="G1668" s="65"/>
      <c r="H1668" s="22"/>
      <c r="I1668" s="22"/>
    </row>
    <row r="1669" spans="2:9" ht="15.75" customHeight="1" x14ac:dyDescent="0.25">
      <c r="B1669" s="59" t="s">
        <v>1922</v>
      </c>
      <c r="C1669" s="59" t="s">
        <v>197</v>
      </c>
      <c r="D1669" s="60" t="s">
        <v>115</v>
      </c>
      <c r="E1669" s="35">
        <v>15</v>
      </c>
      <c r="F1669" s="65"/>
      <c r="G1669" s="65"/>
      <c r="H1669" s="22"/>
      <c r="I1669" s="22"/>
    </row>
    <row r="1670" spans="2:9" ht="15.75" customHeight="1" x14ac:dyDescent="0.25">
      <c r="B1670" s="59" t="s">
        <v>1923</v>
      </c>
      <c r="C1670" s="59" t="s">
        <v>199</v>
      </c>
      <c r="D1670" s="60" t="s">
        <v>200</v>
      </c>
      <c r="E1670" s="35">
        <v>6678</v>
      </c>
      <c r="F1670" s="65"/>
      <c r="G1670" s="65"/>
      <c r="H1670" s="22"/>
      <c r="I1670" s="22"/>
    </row>
    <row r="1671" spans="2:9" ht="15.75" customHeight="1" x14ac:dyDescent="0.25">
      <c r="B1671" s="59" t="s">
        <v>1924</v>
      </c>
      <c r="C1671" s="59" t="s">
        <v>202</v>
      </c>
      <c r="D1671" s="60" t="s">
        <v>200</v>
      </c>
      <c r="E1671" s="35">
        <v>1315.91</v>
      </c>
      <c r="F1671" s="65"/>
      <c r="G1671" s="65"/>
      <c r="H1671" s="22"/>
      <c r="I1671" s="22"/>
    </row>
    <row r="1672" spans="2:9" ht="15.75" customHeight="1" x14ac:dyDescent="0.25">
      <c r="B1672" s="59" t="s">
        <v>1925</v>
      </c>
      <c r="C1672" s="59" t="s">
        <v>204</v>
      </c>
      <c r="D1672" s="60" t="s">
        <v>200</v>
      </c>
      <c r="E1672" s="35">
        <v>7993.91</v>
      </c>
      <c r="F1672" s="65"/>
      <c r="G1672" s="65"/>
      <c r="H1672" s="22"/>
      <c r="I1672" s="22"/>
    </row>
    <row r="1673" spans="2:9" ht="15.75" customHeight="1" x14ac:dyDescent="0.25">
      <c r="B1673" s="59" t="s">
        <v>1926</v>
      </c>
      <c r="C1673" s="59" t="s">
        <v>206</v>
      </c>
      <c r="D1673" s="60" t="s">
        <v>186</v>
      </c>
      <c r="E1673" s="35">
        <v>86.5</v>
      </c>
      <c r="F1673" s="65"/>
      <c r="G1673" s="65"/>
      <c r="H1673" s="22"/>
      <c r="I1673" s="22"/>
    </row>
    <row r="1674" spans="2:9" ht="15.75" customHeight="1" x14ac:dyDescent="0.25">
      <c r="B1674" s="59" t="s">
        <v>1927</v>
      </c>
      <c r="C1674" s="59" t="s">
        <v>185</v>
      </c>
      <c r="D1674" s="60" t="s">
        <v>186</v>
      </c>
      <c r="E1674" s="35">
        <v>86.5</v>
      </c>
      <c r="F1674" s="65"/>
      <c r="G1674" s="65"/>
      <c r="H1674" s="22"/>
      <c r="I1674" s="22"/>
    </row>
    <row r="1675" spans="2:9" ht="15.75" customHeight="1" x14ac:dyDescent="0.25">
      <c r="B1675" s="59" t="s">
        <v>1928</v>
      </c>
      <c r="C1675" s="59" t="s">
        <v>188</v>
      </c>
      <c r="D1675" s="60" t="s">
        <v>189</v>
      </c>
      <c r="E1675" s="35">
        <v>865</v>
      </c>
      <c r="F1675" s="65"/>
      <c r="G1675" s="65"/>
      <c r="H1675" s="22"/>
      <c r="I1675" s="22"/>
    </row>
    <row r="1676" spans="2:9" ht="15.75" customHeight="1" x14ac:dyDescent="0.25">
      <c r="B1676" s="72" t="s">
        <v>1929</v>
      </c>
      <c r="C1676" s="72" t="s">
        <v>210</v>
      </c>
      <c r="D1676" s="84" t="s">
        <v>173</v>
      </c>
      <c r="E1676" s="85"/>
      <c r="F1676" s="71"/>
      <c r="G1676" s="71"/>
      <c r="H1676" s="22"/>
      <c r="I1676" s="22"/>
    </row>
    <row r="1677" spans="2:9" ht="15.75" customHeight="1" x14ac:dyDescent="0.25">
      <c r="B1677" s="59" t="s">
        <v>1930</v>
      </c>
      <c r="C1677" s="59" t="s">
        <v>212</v>
      </c>
      <c r="D1677" s="60" t="s">
        <v>186</v>
      </c>
      <c r="E1677" s="35">
        <v>14.25</v>
      </c>
      <c r="F1677" s="65"/>
      <c r="G1677" s="65"/>
      <c r="H1677" s="22"/>
      <c r="I1677" s="22"/>
    </row>
    <row r="1678" spans="2:9" ht="15.75" customHeight="1" x14ac:dyDescent="0.25">
      <c r="B1678" s="59" t="s">
        <v>1931</v>
      </c>
      <c r="C1678" s="59" t="s">
        <v>214</v>
      </c>
      <c r="D1678" s="60" t="s">
        <v>176</v>
      </c>
      <c r="E1678" s="35">
        <v>12.45</v>
      </c>
      <c r="F1678" s="65"/>
      <c r="G1678" s="65"/>
      <c r="H1678" s="22"/>
      <c r="I1678" s="22"/>
    </row>
    <row r="1679" spans="2:9" ht="15.75" customHeight="1" x14ac:dyDescent="0.25">
      <c r="B1679" s="59" t="s">
        <v>1932</v>
      </c>
      <c r="C1679" s="59" t="s">
        <v>216</v>
      </c>
      <c r="D1679" s="60" t="s">
        <v>176</v>
      </c>
      <c r="E1679" s="35">
        <v>52.8</v>
      </c>
      <c r="F1679" s="65"/>
      <c r="G1679" s="65"/>
      <c r="H1679" s="22"/>
      <c r="I1679" s="22"/>
    </row>
    <row r="1680" spans="2:9" ht="15.75" customHeight="1" x14ac:dyDescent="0.25">
      <c r="B1680" s="59" t="s">
        <v>1933</v>
      </c>
      <c r="C1680" s="59" t="s">
        <v>218</v>
      </c>
      <c r="D1680" s="60" t="s">
        <v>200</v>
      </c>
      <c r="E1680" s="35">
        <v>585.65</v>
      </c>
      <c r="F1680" s="65"/>
      <c r="G1680" s="65"/>
      <c r="H1680" s="22"/>
      <c r="I1680" s="22"/>
    </row>
    <row r="1681" spans="2:9" ht="15.75" customHeight="1" x14ac:dyDescent="0.25">
      <c r="B1681" s="59" t="s">
        <v>1934</v>
      </c>
      <c r="C1681" s="59" t="s">
        <v>206</v>
      </c>
      <c r="D1681" s="60" t="s">
        <v>186</v>
      </c>
      <c r="E1681" s="35">
        <v>12.52</v>
      </c>
      <c r="F1681" s="65"/>
      <c r="G1681" s="65"/>
      <c r="H1681" s="22"/>
      <c r="I1681" s="22"/>
    </row>
    <row r="1682" spans="2:9" ht="15.75" customHeight="1" x14ac:dyDescent="0.25">
      <c r="B1682" s="59" t="s">
        <v>1935</v>
      </c>
      <c r="C1682" s="59" t="s">
        <v>221</v>
      </c>
      <c r="D1682" s="60" t="s">
        <v>186</v>
      </c>
      <c r="E1682" s="35">
        <v>5.76</v>
      </c>
      <c r="F1682" s="65"/>
      <c r="G1682" s="65"/>
      <c r="H1682" s="22"/>
      <c r="I1682" s="22"/>
    </row>
    <row r="1683" spans="2:9" ht="15.75" customHeight="1" x14ac:dyDescent="0.25">
      <c r="B1683" s="59" t="s">
        <v>1936</v>
      </c>
      <c r="C1683" s="59" t="s">
        <v>185</v>
      </c>
      <c r="D1683" s="60" t="s">
        <v>186</v>
      </c>
      <c r="E1683" s="35">
        <v>14.25</v>
      </c>
      <c r="F1683" s="65"/>
      <c r="G1683" s="65"/>
      <c r="H1683" s="22"/>
      <c r="I1683" s="22"/>
    </row>
    <row r="1684" spans="2:9" ht="15.75" customHeight="1" x14ac:dyDescent="0.25">
      <c r="B1684" s="59" t="s">
        <v>1937</v>
      </c>
      <c r="C1684" s="59" t="s">
        <v>188</v>
      </c>
      <c r="D1684" s="60" t="s">
        <v>189</v>
      </c>
      <c r="E1684" s="35">
        <v>142.5</v>
      </c>
      <c r="F1684" s="65"/>
      <c r="G1684" s="65"/>
      <c r="H1684" s="22"/>
      <c r="I1684" s="22"/>
    </row>
    <row r="1685" spans="2:9" ht="15.75" customHeight="1" x14ac:dyDescent="0.25">
      <c r="B1685" s="59" t="s">
        <v>1938</v>
      </c>
      <c r="C1685" s="59" t="s">
        <v>225</v>
      </c>
      <c r="D1685" s="60" t="s">
        <v>176</v>
      </c>
      <c r="E1685" s="35">
        <v>14.25</v>
      </c>
      <c r="F1685" s="65"/>
      <c r="G1685" s="65"/>
      <c r="H1685" s="22"/>
      <c r="I1685" s="22"/>
    </row>
    <row r="1686" spans="2:9" ht="15.75" customHeight="1" x14ac:dyDescent="0.25">
      <c r="B1686" s="72" t="s">
        <v>1939</v>
      </c>
      <c r="C1686" s="72" t="s">
        <v>255</v>
      </c>
      <c r="D1686" s="84" t="s">
        <v>173</v>
      </c>
      <c r="E1686" s="85"/>
      <c r="F1686" s="71"/>
      <c r="G1686" s="71"/>
      <c r="H1686" s="22"/>
      <c r="I1686" s="22"/>
    </row>
    <row r="1687" spans="2:9" ht="15.75" customHeight="1" x14ac:dyDescent="0.25">
      <c r="B1687" s="59" t="s">
        <v>1940</v>
      </c>
      <c r="C1687" s="59" t="s">
        <v>212</v>
      </c>
      <c r="D1687" s="60" t="s">
        <v>186</v>
      </c>
      <c r="E1687" s="35">
        <v>47.8</v>
      </c>
      <c r="F1687" s="65"/>
      <c r="G1687" s="65"/>
      <c r="H1687" s="22"/>
      <c r="I1687" s="22"/>
    </row>
    <row r="1688" spans="2:9" ht="15.75" customHeight="1" x14ac:dyDescent="0.25">
      <c r="B1688" s="59" t="s">
        <v>1941</v>
      </c>
      <c r="C1688" s="59" t="s">
        <v>214</v>
      </c>
      <c r="D1688" s="60" t="s">
        <v>176</v>
      </c>
      <c r="E1688" s="35">
        <v>210.03</v>
      </c>
      <c r="F1688" s="65"/>
      <c r="G1688" s="65"/>
      <c r="H1688" s="22"/>
      <c r="I1688" s="22"/>
    </row>
    <row r="1689" spans="2:9" ht="15.75" customHeight="1" x14ac:dyDescent="0.25">
      <c r="B1689" s="59" t="s">
        <v>1942</v>
      </c>
      <c r="C1689" s="59" t="s">
        <v>244</v>
      </c>
      <c r="D1689" s="60" t="s">
        <v>186</v>
      </c>
      <c r="E1689" s="35">
        <v>65.180000000000007</v>
      </c>
      <c r="F1689" s="65"/>
      <c r="G1689" s="65"/>
      <c r="H1689" s="22"/>
      <c r="I1689" s="22"/>
    </row>
    <row r="1690" spans="2:9" ht="15.75" customHeight="1" x14ac:dyDescent="0.25">
      <c r="B1690" s="59" t="s">
        <v>1943</v>
      </c>
      <c r="C1690" s="59" t="s">
        <v>216</v>
      </c>
      <c r="D1690" s="60" t="s">
        <v>176</v>
      </c>
      <c r="E1690" s="35">
        <v>144.85</v>
      </c>
      <c r="F1690" s="65"/>
      <c r="G1690" s="65"/>
      <c r="H1690" s="22"/>
      <c r="I1690" s="22"/>
    </row>
    <row r="1691" spans="2:9" ht="15.75" customHeight="1" x14ac:dyDescent="0.25">
      <c r="B1691" s="59" t="s">
        <v>1944</v>
      </c>
      <c r="C1691" s="59" t="s">
        <v>247</v>
      </c>
      <c r="D1691" s="60" t="s">
        <v>200</v>
      </c>
      <c r="E1691" s="35">
        <v>1581.76</v>
      </c>
      <c r="F1691" s="65"/>
      <c r="G1691" s="65"/>
      <c r="H1691" s="22"/>
      <c r="I1691" s="22"/>
    </row>
    <row r="1692" spans="2:9" ht="15.75" customHeight="1" x14ac:dyDescent="0.25">
      <c r="B1692" s="59" t="s">
        <v>1945</v>
      </c>
      <c r="C1692" s="59" t="s">
        <v>202</v>
      </c>
      <c r="D1692" s="60" t="s">
        <v>200</v>
      </c>
      <c r="E1692" s="35">
        <v>483.92</v>
      </c>
      <c r="F1692" s="65"/>
      <c r="G1692" s="65"/>
      <c r="H1692" s="22"/>
      <c r="I1692" s="22"/>
    </row>
    <row r="1693" spans="2:9" ht="15.75" customHeight="1" x14ac:dyDescent="0.25">
      <c r="B1693" s="59" t="s">
        <v>1946</v>
      </c>
      <c r="C1693" s="59" t="s">
        <v>206</v>
      </c>
      <c r="D1693" s="60" t="s">
        <v>186</v>
      </c>
      <c r="E1693" s="35">
        <v>18.11</v>
      </c>
      <c r="F1693" s="65"/>
      <c r="G1693" s="65"/>
      <c r="H1693" s="22"/>
      <c r="I1693" s="22"/>
    </row>
    <row r="1694" spans="2:9" ht="15.75" customHeight="1" x14ac:dyDescent="0.25">
      <c r="B1694" s="59" t="s">
        <v>1947</v>
      </c>
      <c r="C1694" s="59" t="s">
        <v>221</v>
      </c>
      <c r="D1694" s="60" t="s">
        <v>186</v>
      </c>
      <c r="E1694" s="35">
        <v>25.35</v>
      </c>
      <c r="F1694" s="65"/>
      <c r="G1694" s="65"/>
      <c r="H1694" s="22"/>
      <c r="I1694" s="22"/>
    </row>
    <row r="1695" spans="2:9" ht="15.75" customHeight="1" x14ac:dyDescent="0.25">
      <c r="B1695" s="59" t="s">
        <v>1947</v>
      </c>
      <c r="C1695" s="59" t="s">
        <v>185</v>
      </c>
      <c r="D1695" s="60" t="s">
        <v>186</v>
      </c>
      <c r="E1695" s="35">
        <v>47.8</v>
      </c>
      <c r="F1695" s="65"/>
      <c r="G1695" s="65"/>
      <c r="H1695" s="22"/>
      <c r="I1695" s="22"/>
    </row>
    <row r="1696" spans="2:9" ht="15.75" customHeight="1" x14ac:dyDescent="0.25">
      <c r="B1696" s="59" t="s">
        <v>1948</v>
      </c>
      <c r="C1696" s="59" t="s">
        <v>188</v>
      </c>
      <c r="D1696" s="60" t="s">
        <v>189</v>
      </c>
      <c r="E1696" s="35">
        <v>478</v>
      </c>
      <c r="F1696" s="65"/>
      <c r="G1696" s="65"/>
      <c r="H1696" s="22"/>
      <c r="I1696" s="22"/>
    </row>
    <row r="1697" spans="2:9" ht="15.75" customHeight="1" x14ac:dyDescent="0.25">
      <c r="B1697" s="59" t="s">
        <v>1949</v>
      </c>
      <c r="C1697" s="59" t="s">
        <v>225</v>
      </c>
      <c r="D1697" s="60" t="s">
        <v>176</v>
      </c>
      <c r="E1697" s="35">
        <v>210.03</v>
      </c>
      <c r="F1697" s="65"/>
      <c r="G1697" s="65"/>
      <c r="H1697" s="22"/>
      <c r="I1697" s="22"/>
    </row>
    <row r="1698" spans="2:9" ht="15.75" customHeight="1" x14ac:dyDescent="0.25">
      <c r="B1698" s="72" t="s">
        <v>1950</v>
      </c>
      <c r="C1698" s="72" t="s">
        <v>268</v>
      </c>
      <c r="D1698" s="84" t="s">
        <v>173</v>
      </c>
      <c r="E1698" s="85"/>
      <c r="F1698" s="71"/>
      <c r="G1698" s="71"/>
      <c r="H1698" s="22"/>
      <c r="I1698" s="22"/>
    </row>
    <row r="1699" spans="2:9" ht="15.75" customHeight="1" x14ac:dyDescent="0.25">
      <c r="B1699" s="59" t="s">
        <v>1951</v>
      </c>
      <c r="C1699" s="59" t="s">
        <v>270</v>
      </c>
      <c r="D1699" s="60" t="s">
        <v>173</v>
      </c>
      <c r="E1699" s="35">
        <v>1</v>
      </c>
      <c r="F1699" s="65"/>
      <c r="G1699" s="65"/>
      <c r="H1699" s="22"/>
      <c r="I1699" s="22"/>
    </row>
    <row r="1700" spans="2:9" ht="15.75" customHeight="1" x14ac:dyDescent="0.25">
      <c r="B1700" s="59" t="s">
        <v>1952</v>
      </c>
      <c r="C1700" s="59" t="s">
        <v>216</v>
      </c>
      <c r="D1700" s="60" t="s">
        <v>176</v>
      </c>
      <c r="E1700" s="35">
        <v>97.2</v>
      </c>
      <c r="F1700" s="65"/>
      <c r="G1700" s="65"/>
      <c r="H1700" s="22"/>
      <c r="I1700" s="22"/>
    </row>
    <row r="1701" spans="2:9" ht="15.75" customHeight="1" x14ac:dyDescent="0.25">
      <c r="B1701" s="59" t="s">
        <v>1953</v>
      </c>
      <c r="C1701" s="59" t="s">
        <v>273</v>
      </c>
      <c r="D1701" s="60" t="s">
        <v>181</v>
      </c>
      <c r="E1701" s="35">
        <v>226.8</v>
      </c>
      <c r="F1701" s="65"/>
      <c r="G1701" s="65"/>
      <c r="H1701" s="22"/>
      <c r="I1701" s="22"/>
    </row>
    <row r="1702" spans="2:9" ht="15.75" customHeight="1" x14ac:dyDescent="0.25">
      <c r="B1702" s="59" t="s">
        <v>1954</v>
      </c>
      <c r="C1702" s="59" t="s">
        <v>247</v>
      </c>
      <c r="D1702" s="60" t="s">
        <v>200</v>
      </c>
      <c r="E1702" s="35">
        <v>758.16</v>
      </c>
      <c r="F1702" s="65"/>
      <c r="G1702" s="65"/>
      <c r="H1702" s="22"/>
      <c r="I1702" s="22"/>
    </row>
    <row r="1703" spans="2:9" ht="15.75" customHeight="1" x14ac:dyDescent="0.25">
      <c r="B1703" s="59" t="s">
        <v>1955</v>
      </c>
      <c r="C1703" s="59" t="s">
        <v>202</v>
      </c>
      <c r="D1703" s="60" t="s">
        <v>200</v>
      </c>
      <c r="E1703" s="35">
        <v>334.2</v>
      </c>
      <c r="F1703" s="65"/>
      <c r="G1703" s="65"/>
      <c r="H1703" s="22"/>
      <c r="I1703" s="22"/>
    </row>
    <row r="1704" spans="2:9" ht="15.75" customHeight="1" x14ac:dyDescent="0.25">
      <c r="B1704" s="59" t="s">
        <v>1956</v>
      </c>
      <c r="C1704" s="59" t="s">
        <v>206</v>
      </c>
      <c r="D1704" s="60" t="s">
        <v>186</v>
      </c>
      <c r="E1704" s="35">
        <v>9.7200000000000006</v>
      </c>
      <c r="F1704" s="65"/>
      <c r="G1704" s="65"/>
      <c r="H1704" s="22"/>
      <c r="I1704" s="22"/>
    </row>
    <row r="1705" spans="2:9" ht="15.75" customHeight="1" x14ac:dyDescent="0.25">
      <c r="B1705" s="72" t="s">
        <v>1957</v>
      </c>
      <c r="C1705" s="72" t="s">
        <v>285</v>
      </c>
      <c r="D1705" s="84" t="s">
        <v>173</v>
      </c>
      <c r="E1705" s="85"/>
      <c r="F1705" s="71"/>
      <c r="G1705" s="71"/>
      <c r="H1705" s="22"/>
      <c r="I1705" s="22"/>
    </row>
    <row r="1706" spans="2:9" ht="15.75" customHeight="1" x14ac:dyDescent="0.25">
      <c r="B1706" s="59" t="s">
        <v>1958</v>
      </c>
      <c r="C1706" s="59" t="s">
        <v>287</v>
      </c>
      <c r="D1706" s="60" t="s">
        <v>176</v>
      </c>
      <c r="E1706" s="35">
        <v>368.16</v>
      </c>
      <c r="F1706" s="65"/>
      <c r="G1706" s="65"/>
      <c r="H1706" s="22"/>
      <c r="I1706" s="22"/>
    </row>
    <row r="1707" spans="2:9" ht="15.75" customHeight="1" x14ac:dyDescent="0.25">
      <c r="B1707" s="59" t="s">
        <v>1959</v>
      </c>
      <c r="C1707" s="59" t="s">
        <v>221</v>
      </c>
      <c r="D1707" s="60" t="s">
        <v>186</v>
      </c>
      <c r="E1707" s="35">
        <v>250.35</v>
      </c>
      <c r="F1707" s="65"/>
      <c r="G1707" s="65"/>
      <c r="H1707" s="22"/>
      <c r="I1707" s="22"/>
    </row>
    <row r="1708" spans="2:9" ht="15.75" customHeight="1" x14ac:dyDescent="0.25">
      <c r="B1708" s="59" t="s">
        <v>1960</v>
      </c>
      <c r="C1708" s="59" t="s">
        <v>290</v>
      </c>
      <c r="D1708" s="60" t="s">
        <v>176</v>
      </c>
      <c r="E1708" s="35">
        <v>368.16</v>
      </c>
      <c r="F1708" s="65"/>
      <c r="G1708" s="65"/>
      <c r="H1708" s="22"/>
      <c r="I1708" s="22"/>
    </row>
    <row r="1709" spans="2:9" ht="15.75" customHeight="1" x14ac:dyDescent="0.25">
      <c r="B1709" s="59" t="s">
        <v>1961</v>
      </c>
      <c r="C1709" s="59" t="s">
        <v>292</v>
      </c>
      <c r="D1709" s="60" t="s">
        <v>176</v>
      </c>
      <c r="E1709" s="35">
        <v>44.18</v>
      </c>
      <c r="F1709" s="65"/>
      <c r="G1709" s="65"/>
      <c r="H1709" s="22"/>
      <c r="I1709" s="22"/>
    </row>
    <row r="1710" spans="2:9" ht="15.75" customHeight="1" x14ac:dyDescent="0.25">
      <c r="B1710" s="59" t="s">
        <v>1962</v>
      </c>
      <c r="C1710" s="59" t="s">
        <v>294</v>
      </c>
      <c r="D1710" s="60" t="s">
        <v>186</v>
      </c>
      <c r="E1710" s="35">
        <v>334.53</v>
      </c>
      <c r="F1710" s="65"/>
      <c r="G1710" s="65"/>
      <c r="H1710" s="22"/>
      <c r="I1710" s="22"/>
    </row>
    <row r="1711" spans="2:9" ht="15.75" customHeight="1" x14ac:dyDescent="0.25">
      <c r="B1711" s="59" t="s">
        <v>1963</v>
      </c>
      <c r="C1711" s="59" t="s">
        <v>296</v>
      </c>
      <c r="D1711" s="60" t="s">
        <v>176</v>
      </c>
      <c r="E1711" s="35">
        <v>321.95</v>
      </c>
      <c r="F1711" s="65"/>
      <c r="G1711" s="65"/>
      <c r="H1711" s="22"/>
      <c r="I1711" s="22"/>
    </row>
    <row r="1712" spans="2:9" ht="15.75" customHeight="1" x14ac:dyDescent="0.25">
      <c r="B1712" s="59" t="s">
        <v>1964</v>
      </c>
      <c r="C1712" s="59" t="s">
        <v>1965</v>
      </c>
      <c r="D1712" s="60" t="s">
        <v>176</v>
      </c>
      <c r="E1712" s="35">
        <v>33.630000000000003</v>
      </c>
      <c r="F1712" s="65"/>
      <c r="G1712" s="65"/>
      <c r="H1712" s="22"/>
      <c r="I1712" s="22"/>
    </row>
    <row r="1713" spans="2:9" ht="15.75" customHeight="1" x14ac:dyDescent="0.25">
      <c r="B1713" s="59" t="s">
        <v>1966</v>
      </c>
      <c r="C1713" s="59" t="s">
        <v>298</v>
      </c>
      <c r="D1713" s="60" t="s">
        <v>181</v>
      </c>
      <c r="E1713" s="35">
        <v>19</v>
      </c>
      <c r="F1713" s="65"/>
      <c r="G1713" s="65"/>
      <c r="H1713" s="22"/>
      <c r="I1713" s="22"/>
    </row>
    <row r="1714" spans="2:9" ht="15.75" customHeight="1" x14ac:dyDescent="0.25">
      <c r="B1714" s="59" t="s">
        <v>1967</v>
      </c>
      <c r="C1714" s="59" t="s">
        <v>781</v>
      </c>
      <c r="D1714" s="60" t="s">
        <v>181</v>
      </c>
      <c r="E1714" s="35">
        <v>58.4</v>
      </c>
      <c r="F1714" s="65"/>
      <c r="G1714" s="65"/>
      <c r="H1714" s="22"/>
      <c r="I1714" s="22"/>
    </row>
    <row r="1715" spans="2:9" ht="15.75" customHeight="1" x14ac:dyDescent="0.25">
      <c r="B1715" s="72" t="s">
        <v>1968</v>
      </c>
      <c r="C1715" s="72" t="s">
        <v>1356</v>
      </c>
      <c r="D1715" s="84" t="s">
        <v>173</v>
      </c>
      <c r="E1715" s="85"/>
      <c r="F1715" s="71"/>
      <c r="G1715" s="71"/>
      <c r="H1715" s="22"/>
      <c r="I1715" s="22"/>
    </row>
    <row r="1716" spans="2:9" ht="15.75" customHeight="1" x14ac:dyDescent="0.25">
      <c r="B1716" s="59" t="s">
        <v>1969</v>
      </c>
      <c r="C1716" s="59" t="s">
        <v>303</v>
      </c>
      <c r="D1716" s="60" t="s">
        <v>176</v>
      </c>
      <c r="E1716" s="35">
        <v>428.62</v>
      </c>
      <c r="F1716" s="65"/>
      <c r="G1716" s="65"/>
      <c r="H1716" s="22"/>
      <c r="I1716" s="22"/>
    </row>
    <row r="1717" spans="2:9" ht="15.75" customHeight="1" x14ac:dyDescent="0.25">
      <c r="B1717" s="59" t="s">
        <v>1970</v>
      </c>
      <c r="C1717" s="59" t="s">
        <v>247</v>
      </c>
      <c r="D1717" s="60" t="s">
        <v>200</v>
      </c>
      <c r="E1717" s="35">
        <v>3249.79</v>
      </c>
      <c r="F1717" s="65"/>
      <c r="G1717" s="65"/>
      <c r="H1717" s="22"/>
      <c r="I1717" s="22"/>
    </row>
    <row r="1718" spans="2:9" ht="15.75" customHeight="1" x14ac:dyDescent="0.25">
      <c r="B1718" s="59" t="s">
        <v>1971</v>
      </c>
      <c r="C1718" s="59" t="s">
        <v>218</v>
      </c>
      <c r="D1718" s="60" t="s">
        <v>200</v>
      </c>
      <c r="E1718" s="35">
        <v>2279.25</v>
      </c>
      <c r="F1718" s="65"/>
      <c r="G1718" s="65"/>
      <c r="H1718" s="22"/>
      <c r="I1718" s="22"/>
    </row>
    <row r="1719" spans="2:9" ht="15.75" customHeight="1" x14ac:dyDescent="0.25">
      <c r="B1719" s="59" t="s">
        <v>1972</v>
      </c>
      <c r="C1719" s="59" t="s">
        <v>202</v>
      </c>
      <c r="D1719" s="60" t="s">
        <v>200</v>
      </c>
      <c r="E1719" s="35">
        <v>947.35</v>
      </c>
      <c r="F1719" s="65"/>
      <c r="G1719" s="65"/>
      <c r="H1719" s="22"/>
      <c r="I1719" s="22"/>
    </row>
    <row r="1720" spans="2:9" ht="15.75" customHeight="1" x14ac:dyDescent="0.25">
      <c r="B1720" s="59" t="s">
        <v>1973</v>
      </c>
      <c r="C1720" s="59" t="s">
        <v>308</v>
      </c>
      <c r="D1720" s="60" t="s">
        <v>200</v>
      </c>
      <c r="E1720" s="35">
        <v>292.64</v>
      </c>
      <c r="F1720" s="65"/>
      <c r="G1720" s="65"/>
      <c r="H1720" s="22"/>
      <c r="I1720" s="22"/>
    </row>
    <row r="1721" spans="2:9" ht="15.75" customHeight="1" x14ac:dyDescent="0.25">
      <c r="B1721" s="59" t="s">
        <v>1974</v>
      </c>
      <c r="C1721" s="59" t="s">
        <v>310</v>
      </c>
      <c r="D1721" s="60" t="s">
        <v>115</v>
      </c>
      <c r="E1721" s="35">
        <v>644</v>
      </c>
      <c r="F1721" s="65"/>
      <c r="G1721" s="65"/>
      <c r="H1721" s="22"/>
      <c r="I1721" s="22"/>
    </row>
    <row r="1722" spans="2:9" ht="15.75" customHeight="1" x14ac:dyDescent="0.25">
      <c r="B1722" s="59" t="s">
        <v>1975</v>
      </c>
      <c r="C1722" s="59" t="s">
        <v>294</v>
      </c>
      <c r="D1722" s="60" t="s">
        <v>186</v>
      </c>
      <c r="E1722" s="35">
        <v>56.74</v>
      </c>
      <c r="F1722" s="65"/>
      <c r="G1722" s="65"/>
      <c r="H1722" s="22"/>
      <c r="I1722" s="22"/>
    </row>
    <row r="1723" spans="2:9" ht="15.75" customHeight="1" x14ac:dyDescent="0.25">
      <c r="B1723" s="72" t="s">
        <v>1976</v>
      </c>
      <c r="C1723" s="72" t="s">
        <v>587</v>
      </c>
      <c r="D1723" s="84" t="s">
        <v>173</v>
      </c>
      <c r="E1723" s="85"/>
      <c r="F1723" s="71"/>
      <c r="G1723" s="71"/>
      <c r="H1723" s="22"/>
      <c r="I1723" s="22"/>
    </row>
    <row r="1724" spans="2:9" ht="15.75" customHeight="1" x14ac:dyDescent="0.25">
      <c r="B1724" s="59" t="s">
        <v>1977</v>
      </c>
      <c r="C1724" s="59" t="s">
        <v>1978</v>
      </c>
      <c r="D1724" s="60" t="s">
        <v>186</v>
      </c>
      <c r="E1724" s="35">
        <v>20.21</v>
      </c>
      <c r="F1724" s="65"/>
      <c r="G1724" s="65"/>
      <c r="H1724" s="22"/>
      <c r="I1724" s="22"/>
    </row>
    <row r="1725" spans="2:9" ht="15.75" customHeight="1" x14ac:dyDescent="0.25">
      <c r="B1725" s="59" t="s">
        <v>1979</v>
      </c>
      <c r="C1725" s="59" t="s">
        <v>221</v>
      </c>
      <c r="D1725" s="60" t="s">
        <v>186</v>
      </c>
      <c r="E1725" s="35">
        <v>17.96</v>
      </c>
      <c r="F1725" s="65"/>
      <c r="G1725" s="65"/>
      <c r="H1725" s="22"/>
      <c r="I1725" s="22"/>
    </row>
    <row r="1726" spans="2:9" ht="15.75" customHeight="1" x14ac:dyDescent="0.25">
      <c r="B1726" s="59" t="s">
        <v>1980</v>
      </c>
      <c r="C1726" s="59" t="s">
        <v>244</v>
      </c>
      <c r="D1726" s="60" t="s">
        <v>186</v>
      </c>
      <c r="E1726" s="35">
        <v>44.91</v>
      </c>
      <c r="F1726" s="65"/>
      <c r="G1726" s="65"/>
      <c r="H1726" s="22"/>
      <c r="I1726" s="22"/>
    </row>
    <row r="1727" spans="2:9" ht="15.75" customHeight="1" x14ac:dyDescent="0.25">
      <c r="B1727" s="59" t="s">
        <v>1981</v>
      </c>
      <c r="C1727" s="59" t="s">
        <v>591</v>
      </c>
      <c r="D1727" s="60" t="s">
        <v>176</v>
      </c>
      <c r="E1727" s="35">
        <v>46.34</v>
      </c>
      <c r="F1727" s="65"/>
      <c r="G1727" s="65"/>
      <c r="H1727" s="22"/>
      <c r="I1727" s="22"/>
    </row>
    <row r="1728" spans="2:9" ht="15.75" customHeight="1" x14ac:dyDescent="0.25">
      <c r="B1728" s="59" t="s">
        <v>1982</v>
      </c>
      <c r="C1728" s="59" t="s">
        <v>218</v>
      </c>
      <c r="D1728" s="60" t="s">
        <v>200</v>
      </c>
      <c r="E1728" s="35">
        <v>507.46</v>
      </c>
      <c r="F1728" s="65"/>
      <c r="G1728" s="65"/>
      <c r="H1728" s="22"/>
      <c r="I1728" s="22"/>
    </row>
    <row r="1729" spans="2:9" ht="15.75" customHeight="1" x14ac:dyDescent="0.25">
      <c r="B1729" s="59" t="s">
        <v>1983</v>
      </c>
      <c r="C1729" s="59" t="s">
        <v>206</v>
      </c>
      <c r="D1729" s="60" t="s">
        <v>186</v>
      </c>
      <c r="E1729" s="35">
        <v>15.72</v>
      </c>
      <c r="F1729" s="65"/>
      <c r="G1729" s="65"/>
      <c r="H1729" s="22"/>
      <c r="I1729" s="22"/>
    </row>
    <row r="1730" spans="2:9" ht="15.75" customHeight="1" x14ac:dyDescent="0.25">
      <c r="B1730" s="59" t="s">
        <v>1984</v>
      </c>
      <c r="C1730" s="59" t="s">
        <v>185</v>
      </c>
      <c r="D1730" s="60" t="s">
        <v>186</v>
      </c>
      <c r="E1730" s="35">
        <v>20.21</v>
      </c>
      <c r="F1730" s="65"/>
      <c r="G1730" s="65"/>
      <c r="H1730" s="22"/>
      <c r="I1730" s="22"/>
    </row>
    <row r="1731" spans="2:9" ht="15.75" customHeight="1" x14ac:dyDescent="0.25">
      <c r="B1731" s="59" t="s">
        <v>1985</v>
      </c>
      <c r="C1731" s="59" t="s">
        <v>188</v>
      </c>
      <c r="D1731" s="60" t="s">
        <v>189</v>
      </c>
      <c r="E1731" s="35">
        <v>202.1</v>
      </c>
      <c r="F1731" s="65"/>
      <c r="G1731" s="65"/>
      <c r="H1731" s="22"/>
      <c r="I1731" s="22"/>
    </row>
    <row r="1732" spans="2:9" ht="15.75" customHeight="1" x14ac:dyDescent="0.25">
      <c r="B1732" s="72" t="s">
        <v>1986</v>
      </c>
      <c r="C1732" s="72" t="s">
        <v>330</v>
      </c>
      <c r="D1732" s="84" t="s">
        <v>173</v>
      </c>
      <c r="E1732" s="85"/>
      <c r="F1732" s="71"/>
      <c r="G1732" s="71"/>
      <c r="H1732" s="22"/>
      <c r="I1732" s="22"/>
    </row>
    <row r="1733" spans="2:9" ht="15.75" customHeight="1" x14ac:dyDescent="0.25">
      <c r="B1733" s="72" t="s">
        <v>1987</v>
      </c>
      <c r="C1733" s="72" t="s">
        <v>332</v>
      </c>
      <c r="D1733" s="84" t="s">
        <v>173</v>
      </c>
      <c r="E1733" s="85"/>
      <c r="F1733" s="71"/>
      <c r="G1733" s="71"/>
      <c r="H1733" s="22"/>
      <c r="I1733" s="22"/>
    </row>
    <row r="1734" spans="2:9" ht="15.75" customHeight="1" x14ac:dyDescent="0.25">
      <c r="B1734" s="59" t="s">
        <v>1988</v>
      </c>
      <c r="C1734" s="59" t="s">
        <v>334</v>
      </c>
      <c r="D1734" s="60" t="s">
        <v>176</v>
      </c>
      <c r="E1734" s="35">
        <v>480.43</v>
      </c>
      <c r="F1734" s="65"/>
      <c r="G1734" s="65"/>
      <c r="H1734" s="22"/>
      <c r="I1734" s="22"/>
    </row>
    <row r="1735" spans="2:9" ht="15.75" customHeight="1" x14ac:dyDescent="0.25">
      <c r="B1735" s="59" t="s">
        <v>1989</v>
      </c>
      <c r="C1735" s="59" t="s">
        <v>336</v>
      </c>
      <c r="D1735" s="60" t="s">
        <v>176</v>
      </c>
      <c r="E1735" s="35">
        <v>849.1</v>
      </c>
      <c r="F1735" s="65"/>
      <c r="G1735" s="65"/>
      <c r="H1735" s="22"/>
      <c r="I1735" s="22"/>
    </row>
    <row r="1736" spans="2:9" ht="15.75" customHeight="1" x14ac:dyDescent="0.25">
      <c r="B1736" s="59" t="s">
        <v>1990</v>
      </c>
      <c r="C1736" s="59" t="s">
        <v>294</v>
      </c>
      <c r="D1736" s="60" t="s">
        <v>186</v>
      </c>
      <c r="E1736" s="35">
        <v>12.36</v>
      </c>
      <c r="F1736" s="65"/>
      <c r="G1736" s="65"/>
      <c r="H1736" s="22"/>
      <c r="I1736" s="22"/>
    </row>
    <row r="1737" spans="2:9" ht="15.75" customHeight="1" x14ac:dyDescent="0.25">
      <c r="B1737" s="59" t="s">
        <v>1991</v>
      </c>
      <c r="C1737" s="59" t="s">
        <v>308</v>
      </c>
      <c r="D1737" s="60" t="s">
        <v>200</v>
      </c>
      <c r="E1737" s="35">
        <v>265.14</v>
      </c>
      <c r="F1737" s="65"/>
      <c r="G1737" s="65"/>
      <c r="H1737" s="22"/>
      <c r="I1737" s="22"/>
    </row>
    <row r="1738" spans="2:9" ht="15.75" customHeight="1" x14ac:dyDescent="0.25">
      <c r="B1738" s="59" t="s">
        <v>1992</v>
      </c>
      <c r="C1738" s="59" t="s">
        <v>202</v>
      </c>
      <c r="D1738" s="60" t="s">
        <v>200</v>
      </c>
      <c r="E1738" s="35">
        <v>756.87</v>
      </c>
      <c r="F1738" s="65"/>
      <c r="G1738" s="65"/>
      <c r="H1738" s="22"/>
      <c r="I1738" s="22"/>
    </row>
    <row r="1739" spans="2:9" ht="15.75" customHeight="1" x14ac:dyDescent="0.25">
      <c r="B1739" s="59" t="s">
        <v>1993</v>
      </c>
      <c r="C1739" s="59" t="s">
        <v>340</v>
      </c>
      <c r="D1739" s="60" t="s">
        <v>176</v>
      </c>
      <c r="E1739" s="35">
        <v>79.569999999999993</v>
      </c>
      <c r="F1739" s="65"/>
      <c r="G1739" s="65"/>
      <c r="H1739" s="22"/>
      <c r="I1739" s="22"/>
    </row>
    <row r="1740" spans="2:9" ht="15.75" customHeight="1" x14ac:dyDescent="0.25">
      <c r="B1740" s="59" t="s">
        <v>1994</v>
      </c>
      <c r="C1740" s="59" t="s">
        <v>344</v>
      </c>
      <c r="D1740" s="60" t="s">
        <v>181</v>
      </c>
      <c r="E1740" s="35">
        <v>324</v>
      </c>
      <c r="F1740" s="65"/>
      <c r="G1740" s="65"/>
      <c r="H1740" s="22"/>
      <c r="I1740" s="22"/>
    </row>
    <row r="1741" spans="2:9" ht="15.75" customHeight="1" x14ac:dyDescent="0.25">
      <c r="B1741" s="72" t="s">
        <v>1995</v>
      </c>
      <c r="C1741" s="72" t="s">
        <v>347</v>
      </c>
      <c r="D1741" s="84" t="s">
        <v>173</v>
      </c>
      <c r="E1741" s="85"/>
      <c r="F1741" s="71"/>
      <c r="G1741" s="71"/>
      <c r="H1741" s="22"/>
      <c r="I1741" s="22"/>
    </row>
    <row r="1742" spans="2:9" ht="15.75" customHeight="1" x14ac:dyDescent="0.25">
      <c r="B1742" s="59" t="s">
        <v>1996</v>
      </c>
      <c r="C1742" s="59" t="s">
        <v>349</v>
      </c>
      <c r="D1742" s="60" t="s">
        <v>176</v>
      </c>
      <c r="E1742" s="35">
        <v>368.16</v>
      </c>
      <c r="F1742" s="65"/>
      <c r="G1742" s="65"/>
      <c r="H1742" s="22"/>
      <c r="I1742" s="22"/>
    </row>
    <row r="1743" spans="2:9" ht="15.75" customHeight="1" x14ac:dyDescent="0.25">
      <c r="B1743" s="72" t="s">
        <v>1997</v>
      </c>
      <c r="C1743" s="72" t="s">
        <v>573</v>
      </c>
      <c r="D1743" s="84" t="s">
        <v>173</v>
      </c>
      <c r="E1743" s="85"/>
      <c r="F1743" s="71"/>
      <c r="G1743" s="71"/>
      <c r="H1743" s="22"/>
      <c r="I1743" s="22"/>
    </row>
    <row r="1744" spans="2:9" ht="15.75" customHeight="1" x14ac:dyDescent="0.25">
      <c r="B1744" s="59" t="s">
        <v>1998</v>
      </c>
      <c r="C1744" s="59" t="s">
        <v>575</v>
      </c>
      <c r="D1744" s="60" t="s">
        <v>176</v>
      </c>
      <c r="E1744" s="35">
        <v>64.16</v>
      </c>
      <c r="F1744" s="65"/>
      <c r="G1744" s="65"/>
      <c r="H1744" s="22"/>
      <c r="I1744" s="22"/>
    </row>
    <row r="1745" spans="2:9" ht="15.75" customHeight="1" x14ac:dyDescent="0.25">
      <c r="B1745" s="59" t="s">
        <v>1999</v>
      </c>
      <c r="C1745" s="59" t="s">
        <v>294</v>
      </c>
      <c r="D1745" s="60" t="s">
        <v>186</v>
      </c>
      <c r="E1745" s="35">
        <v>2.17</v>
      </c>
      <c r="F1745" s="65"/>
      <c r="G1745" s="65"/>
      <c r="H1745" s="22"/>
      <c r="I1745" s="22"/>
    </row>
    <row r="1746" spans="2:9" ht="15.75" customHeight="1" x14ac:dyDescent="0.25">
      <c r="B1746" s="59" t="s">
        <v>2000</v>
      </c>
      <c r="C1746" s="59" t="s">
        <v>218</v>
      </c>
      <c r="D1746" s="60" t="s">
        <v>200</v>
      </c>
      <c r="E1746" s="35">
        <v>215.89</v>
      </c>
      <c r="F1746" s="65"/>
      <c r="G1746" s="65"/>
      <c r="H1746" s="22"/>
      <c r="I1746" s="22"/>
    </row>
    <row r="1747" spans="2:9" ht="15.75" customHeight="1" x14ac:dyDescent="0.25">
      <c r="B1747" s="59" t="s">
        <v>2001</v>
      </c>
      <c r="C1747" s="59" t="s">
        <v>579</v>
      </c>
      <c r="D1747" s="60" t="s">
        <v>186</v>
      </c>
      <c r="E1747" s="35">
        <v>48.81</v>
      </c>
      <c r="F1747" s="65"/>
      <c r="G1747" s="65"/>
      <c r="H1747" s="22"/>
      <c r="I1747" s="22"/>
    </row>
    <row r="1748" spans="2:9" ht="15.75" customHeight="1" x14ac:dyDescent="0.25">
      <c r="B1748" s="59" t="s">
        <v>2002</v>
      </c>
      <c r="C1748" s="59" t="s">
        <v>581</v>
      </c>
      <c r="D1748" s="60" t="s">
        <v>181</v>
      </c>
      <c r="E1748" s="35">
        <v>80.2</v>
      </c>
      <c r="F1748" s="65"/>
      <c r="G1748" s="65"/>
      <c r="H1748" s="22"/>
      <c r="I1748" s="22"/>
    </row>
    <row r="1749" spans="2:9" ht="15.75" customHeight="1" x14ac:dyDescent="0.25">
      <c r="B1749" s="59" t="s">
        <v>2003</v>
      </c>
      <c r="C1749" s="59" t="s">
        <v>324</v>
      </c>
      <c r="D1749" s="60" t="s">
        <v>176</v>
      </c>
      <c r="E1749" s="35">
        <v>409.66</v>
      </c>
      <c r="F1749" s="65"/>
      <c r="G1749" s="65"/>
      <c r="H1749" s="22"/>
      <c r="I1749" s="22"/>
    </row>
    <row r="1750" spans="2:9" ht="15.75" customHeight="1" x14ac:dyDescent="0.25">
      <c r="B1750" s="59" t="s">
        <v>2004</v>
      </c>
      <c r="C1750" s="59" t="s">
        <v>336</v>
      </c>
      <c r="D1750" s="60" t="s">
        <v>176</v>
      </c>
      <c r="E1750" s="35">
        <v>128.32</v>
      </c>
      <c r="F1750" s="65"/>
      <c r="G1750" s="65"/>
      <c r="H1750" s="22"/>
      <c r="I1750" s="22"/>
    </row>
    <row r="1751" spans="2:9" ht="15.75" customHeight="1" x14ac:dyDescent="0.25">
      <c r="B1751" s="59" t="s">
        <v>2005</v>
      </c>
      <c r="C1751" s="59" t="s">
        <v>585</v>
      </c>
      <c r="D1751" s="60" t="s">
        <v>176</v>
      </c>
      <c r="E1751" s="35">
        <v>409.66</v>
      </c>
      <c r="F1751" s="65"/>
      <c r="G1751" s="65"/>
      <c r="H1751" s="22"/>
      <c r="I1751" s="22"/>
    </row>
    <row r="1752" spans="2:9" ht="15.75" customHeight="1" x14ac:dyDescent="0.25">
      <c r="B1752" s="72" t="s">
        <v>2006</v>
      </c>
      <c r="C1752" s="72" t="s">
        <v>351</v>
      </c>
      <c r="D1752" s="84" t="s">
        <v>173</v>
      </c>
      <c r="E1752" s="85"/>
      <c r="F1752" s="71"/>
      <c r="G1752" s="71"/>
      <c r="H1752" s="22"/>
      <c r="I1752" s="22"/>
    </row>
    <row r="1753" spans="2:9" ht="15.75" customHeight="1" x14ac:dyDescent="0.25">
      <c r="B1753" s="59" t="s">
        <v>1998</v>
      </c>
      <c r="C1753" s="59" t="s">
        <v>185</v>
      </c>
      <c r="D1753" s="60" t="s">
        <v>186</v>
      </c>
      <c r="E1753" s="35">
        <v>14</v>
      </c>
      <c r="F1753" s="65"/>
      <c r="G1753" s="65"/>
      <c r="H1753" s="22"/>
      <c r="I1753" s="22"/>
    </row>
    <row r="1754" spans="2:9" ht="15.75" customHeight="1" x14ac:dyDescent="0.25">
      <c r="B1754" s="59" t="s">
        <v>1999</v>
      </c>
      <c r="C1754" s="59" t="s">
        <v>188</v>
      </c>
      <c r="D1754" s="60" t="s">
        <v>189</v>
      </c>
      <c r="E1754" s="35">
        <v>140</v>
      </c>
      <c r="F1754" s="65"/>
      <c r="G1754" s="65"/>
      <c r="H1754" s="22"/>
      <c r="I1754" s="22"/>
    </row>
    <row r="1755" spans="2:9" ht="15.75" customHeight="1" x14ac:dyDescent="0.25">
      <c r="B1755" s="72" t="s">
        <v>2007</v>
      </c>
      <c r="C1755" s="72" t="s">
        <v>355</v>
      </c>
      <c r="D1755" s="84" t="s">
        <v>173</v>
      </c>
      <c r="E1755" s="85"/>
      <c r="F1755" s="71"/>
      <c r="G1755" s="71"/>
      <c r="H1755" s="22"/>
      <c r="I1755" s="22"/>
    </row>
    <row r="1756" spans="2:9" ht="15.75" customHeight="1" x14ac:dyDescent="0.25">
      <c r="B1756" s="72" t="s">
        <v>2008</v>
      </c>
      <c r="C1756" s="72" t="s">
        <v>357</v>
      </c>
      <c r="D1756" s="84" t="s">
        <v>173</v>
      </c>
      <c r="E1756" s="85"/>
      <c r="F1756" s="71"/>
      <c r="G1756" s="71"/>
      <c r="H1756" s="22"/>
      <c r="I1756" s="22"/>
    </row>
    <row r="1757" spans="2:9" ht="15.75" customHeight="1" x14ac:dyDescent="0.25">
      <c r="B1757" s="59" t="s">
        <v>2009</v>
      </c>
      <c r="C1757" s="59" t="s">
        <v>599</v>
      </c>
      <c r="D1757" s="60" t="s">
        <v>176</v>
      </c>
      <c r="E1757" s="35">
        <v>313.22000000000003</v>
      </c>
      <c r="F1757" s="65"/>
      <c r="G1757" s="65"/>
      <c r="H1757" s="22"/>
      <c r="I1757" s="22"/>
    </row>
    <row r="1758" spans="2:9" ht="15.75" customHeight="1" x14ac:dyDescent="0.25">
      <c r="B1758" s="72" t="s">
        <v>2010</v>
      </c>
      <c r="C1758" s="72" t="s">
        <v>332</v>
      </c>
      <c r="D1758" s="84" t="s">
        <v>173</v>
      </c>
      <c r="E1758" s="85"/>
      <c r="F1758" s="71"/>
      <c r="G1758" s="71"/>
      <c r="H1758" s="22"/>
      <c r="I1758" s="22"/>
    </row>
    <row r="1759" spans="2:9" ht="15.75" customHeight="1" x14ac:dyDescent="0.25">
      <c r="B1759" s="59" t="s">
        <v>2011</v>
      </c>
      <c r="C1759" s="59" t="s">
        <v>376</v>
      </c>
      <c r="D1759" s="60" t="s">
        <v>176</v>
      </c>
      <c r="E1759" s="35">
        <v>454.65</v>
      </c>
      <c r="F1759" s="65"/>
      <c r="G1759" s="65"/>
      <c r="H1759" s="22"/>
      <c r="I1759" s="22"/>
    </row>
    <row r="1760" spans="2:9" ht="15.75" customHeight="1" x14ac:dyDescent="0.25">
      <c r="B1760" s="59" t="s">
        <v>2012</v>
      </c>
      <c r="C1760" s="59" t="s">
        <v>378</v>
      </c>
      <c r="D1760" s="60" t="s">
        <v>176</v>
      </c>
      <c r="E1760" s="35">
        <v>1165</v>
      </c>
      <c r="F1760" s="65"/>
      <c r="G1760" s="65"/>
      <c r="H1760" s="22"/>
      <c r="I1760" s="22"/>
    </row>
    <row r="1761" spans="2:9" ht="15.75" customHeight="1" x14ac:dyDescent="0.25">
      <c r="B1761" s="59" t="s">
        <v>2013</v>
      </c>
      <c r="C1761" s="59" t="s">
        <v>380</v>
      </c>
      <c r="D1761" s="60" t="s">
        <v>176</v>
      </c>
      <c r="E1761" s="35">
        <v>312.48</v>
      </c>
      <c r="F1761" s="65"/>
      <c r="G1761" s="65"/>
      <c r="H1761" s="22"/>
      <c r="I1761" s="22"/>
    </row>
    <row r="1762" spans="2:9" ht="15.75" customHeight="1" x14ac:dyDescent="0.25">
      <c r="B1762" s="72" t="s">
        <v>2014</v>
      </c>
      <c r="C1762" s="72" t="s">
        <v>347</v>
      </c>
      <c r="D1762" s="84" t="s">
        <v>173</v>
      </c>
      <c r="E1762" s="85"/>
      <c r="F1762" s="71"/>
      <c r="G1762" s="71"/>
      <c r="H1762" s="22"/>
      <c r="I1762" s="22"/>
    </row>
    <row r="1763" spans="2:9" ht="15.75" customHeight="1" x14ac:dyDescent="0.25">
      <c r="B1763" s="59" t="s">
        <v>2015</v>
      </c>
      <c r="C1763" s="59" t="s">
        <v>1211</v>
      </c>
      <c r="D1763" s="60" t="s">
        <v>176</v>
      </c>
      <c r="E1763" s="35">
        <v>314.88</v>
      </c>
      <c r="F1763" s="65"/>
      <c r="G1763" s="65"/>
      <c r="H1763" s="22"/>
      <c r="I1763" s="22"/>
    </row>
    <row r="1764" spans="2:9" ht="15.75" customHeight="1" x14ac:dyDescent="0.25">
      <c r="B1764" s="59" t="s">
        <v>2016</v>
      </c>
      <c r="C1764" s="59" t="s">
        <v>389</v>
      </c>
      <c r="D1764" s="60" t="s">
        <v>181</v>
      </c>
      <c r="E1764" s="35">
        <v>72.819999999999993</v>
      </c>
      <c r="F1764" s="65"/>
      <c r="G1764" s="65"/>
      <c r="H1764" s="22"/>
      <c r="I1764" s="22"/>
    </row>
    <row r="1765" spans="2:9" ht="15.75" customHeight="1" x14ac:dyDescent="0.25">
      <c r="B1765" s="59" t="s">
        <v>2017</v>
      </c>
      <c r="C1765" s="59" t="s">
        <v>573</v>
      </c>
      <c r="D1765" s="60" t="s">
        <v>173</v>
      </c>
      <c r="E1765" s="35">
        <v>1</v>
      </c>
      <c r="F1765" s="65"/>
      <c r="G1765" s="65"/>
      <c r="H1765" s="22"/>
      <c r="I1765" s="22"/>
    </row>
    <row r="1766" spans="2:9" ht="15.75" customHeight="1" x14ac:dyDescent="0.25">
      <c r="B1766" s="59" t="s">
        <v>2018</v>
      </c>
      <c r="C1766" s="59" t="s">
        <v>378</v>
      </c>
      <c r="D1766" s="60" t="s">
        <v>176</v>
      </c>
      <c r="E1766" s="35">
        <v>128.32</v>
      </c>
      <c r="F1766" s="65"/>
      <c r="G1766" s="65"/>
      <c r="H1766" s="22"/>
      <c r="I1766" s="22"/>
    </row>
    <row r="1767" spans="2:9" ht="15.75" customHeight="1" x14ac:dyDescent="0.25">
      <c r="B1767" s="72" t="s">
        <v>2019</v>
      </c>
      <c r="C1767" s="72" t="s">
        <v>401</v>
      </c>
      <c r="D1767" s="84" t="s">
        <v>173</v>
      </c>
      <c r="E1767" s="85"/>
      <c r="F1767" s="71"/>
      <c r="G1767" s="71"/>
      <c r="H1767" s="22"/>
      <c r="I1767" s="22"/>
    </row>
    <row r="1768" spans="2:9" ht="15.75" customHeight="1" x14ac:dyDescent="0.25">
      <c r="B1768" s="59" t="s">
        <v>2020</v>
      </c>
      <c r="C1768" s="59" t="s">
        <v>2021</v>
      </c>
      <c r="D1768" s="60" t="s">
        <v>176</v>
      </c>
      <c r="E1768" s="35">
        <v>120.13</v>
      </c>
      <c r="F1768" s="65"/>
      <c r="G1768" s="65"/>
      <c r="H1768" s="22"/>
      <c r="I1768" s="22"/>
    </row>
    <row r="1769" spans="2:9" ht="15.75" customHeight="1" x14ac:dyDescent="0.25">
      <c r="B1769" s="72" t="s">
        <v>2022</v>
      </c>
      <c r="C1769" s="72" t="s">
        <v>407</v>
      </c>
      <c r="D1769" s="84" t="s">
        <v>173</v>
      </c>
      <c r="E1769" s="85"/>
      <c r="F1769" s="71"/>
      <c r="G1769" s="71"/>
      <c r="H1769" s="22"/>
      <c r="I1769" s="22"/>
    </row>
    <row r="1770" spans="2:9" ht="15.75" customHeight="1" x14ac:dyDescent="0.25">
      <c r="B1770" s="59" t="s">
        <v>2023</v>
      </c>
      <c r="C1770" s="59" t="s">
        <v>2024</v>
      </c>
      <c r="D1770" s="60" t="s">
        <v>115</v>
      </c>
      <c r="E1770" s="35">
        <v>3</v>
      </c>
      <c r="F1770" s="65"/>
      <c r="G1770" s="65"/>
      <c r="H1770" s="22"/>
      <c r="I1770" s="22"/>
    </row>
    <row r="1771" spans="2:9" ht="15.75" customHeight="1" x14ac:dyDescent="0.25">
      <c r="B1771" s="59" t="s">
        <v>2025</v>
      </c>
      <c r="C1771" s="59" t="s">
        <v>2026</v>
      </c>
      <c r="D1771" s="60" t="s">
        <v>115</v>
      </c>
      <c r="E1771" s="35">
        <v>4</v>
      </c>
      <c r="F1771" s="65"/>
      <c r="G1771" s="65"/>
      <c r="H1771" s="22"/>
      <c r="I1771" s="22"/>
    </row>
    <row r="1772" spans="2:9" ht="15.75" customHeight="1" x14ac:dyDescent="0.25">
      <c r="B1772" s="59" t="s">
        <v>2027</v>
      </c>
      <c r="C1772" s="59" t="s">
        <v>871</v>
      </c>
      <c r="D1772" s="60" t="s">
        <v>115</v>
      </c>
      <c r="E1772" s="35">
        <v>6</v>
      </c>
      <c r="F1772" s="65"/>
      <c r="G1772" s="65"/>
      <c r="H1772" s="22"/>
      <c r="I1772" s="22"/>
    </row>
    <row r="1773" spans="2:9" ht="15.75" customHeight="1" x14ac:dyDescent="0.25">
      <c r="B1773" s="59" t="s">
        <v>2028</v>
      </c>
      <c r="C1773" s="59" t="s">
        <v>1240</v>
      </c>
      <c r="D1773" s="60" t="s">
        <v>115</v>
      </c>
      <c r="E1773" s="35">
        <v>1</v>
      </c>
      <c r="F1773" s="65"/>
      <c r="G1773" s="65"/>
      <c r="H1773" s="22"/>
      <c r="I1773" s="22"/>
    </row>
    <row r="1774" spans="2:9" ht="15.75" customHeight="1" x14ac:dyDescent="0.25">
      <c r="B1774" s="72" t="s">
        <v>2029</v>
      </c>
      <c r="C1774" s="72" t="s">
        <v>445</v>
      </c>
      <c r="D1774" s="84" t="s">
        <v>173</v>
      </c>
      <c r="E1774" s="85"/>
      <c r="F1774" s="71"/>
      <c r="G1774" s="71"/>
      <c r="H1774" s="22"/>
      <c r="I1774" s="22"/>
    </row>
    <row r="1775" spans="2:9" ht="15.75" customHeight="1" x14ac:dyDescent="0.25">
      <c r="B1775" s="59" t="s">
        <v>2030</v>
      </c>
      <c r="C1775" s="59" t="s">
        <v>663</v>
      </c>
      <c r="D1775" s="60" t="s">
        <v>115</v>
      </c>
      <c r="E1775" s="35">
        <v>2</v>
      </c>
      <c r="F1775" s="65"/>
      <c r="G1775" s="65"/>
      <c r="H1775" s="22"/>
      <c r="I1775" s="22"/>
    </row>
    <row r="1776" spans="2:9" ht="15.75" customHeight="1" x14ac:dyDescent="0.25">
      <c r="B1776" s="72" t="s">
        <v>2031</v>
      </c>
      <c r="C1776" s="72" t="s">
        <v>497</v>
      </c>
      <c r="D1776" s="84" t="s">
        <v>173</v>
      </c>
      <c r="E1776" s="85"/>
      <c r="F1776" s="71"/>
      <c r="G1776" s="71"/>
      <c r="H1776" s="22"/>
      <c r="I1776" s="22"/>
    </row>
    <row r="1777" spans="2:9" ht="15.75" customHeight="1" x14ac:dyDescent="0.25">
      <c r="B1777" s="59" t="s">
        <v>2032</v>
      </c>
      <c r="C1777" s="59" t="s">
        <v>499</v>
      </c>
      <c r="D1777" s="60" t="s">
        <v>115</v>
      </c>
      <c r="E1777" s="35">
        <v>16</v>
      </c>
      <c r="F1777" s="65"/>
      <c r="G1777" s="65"/>
      <c r="H1777" s="22"/>
      <c r="I1777" s="22"/>
    </row>
    <row r="1778" spans="2:9" ht="15.75" customHeight="1" x14ac:dyDescent="0.25">
      <c r="B1778" s="72" t="s">
        <v>2033</v>
      </c>
      <c r="C1778" s="72" t="s">
        <v>510</v>
      </c>
      <c r="D1778" s="84" t="s">
        <v>173</v>
      </c>
      <c r="E1778" s="85"/>
      <c r="F1778" s="71"/>
      <c r="G1778" s="71"/>
      <c r="H1778" s="22"/>
      <c r="I1778" s="22"/>
    </row>
    <row r="1779" spans="2:9" ht="15.75" customHeight="1" x14ac:dyDescent="0.25">
      <c r="B1779" s="59" t="s">
        <v>2034</v>
      </c>
      <c r="C1779" s="59" t="s">
        <v>524</v>
      </c>
      <c r="D1779" s="60" t="s">
        <v>115</v>
      </c>
      <c r="E1779" s="35">
        <v>16</v>
      </c>
      <c r="F1779" s="65"/>
      <c r="G1779" s="65"/>
      <c r="H1779" s="22"/>
      <c r="I1779" s="22"/>
    </row>
    <row r="1780" spans="2:9" ht="15.75" customHeight="1" x14ac:dyDescent="0.25">
      <c r="B1780" s="59" t="s">
        <v>2035</v>
      </c>
      <c r="C1780" s="59" t="s">
        <v>1289</v>
      </c>
      <c r="D1780" s="60" t="s">
        <v>115</v>
      </c>
      <c r="E1780" s="35">
        <v>4</v>
      </c>
      <c r="F1780" s="65"/>
      <c r="G1780" s="65"/>
      <c r="H1780" s="22"/>
      <c r="I1780" s="22"/>
    </row>
    <row r="1781" spans="2:9" ht="15.75" customHeight="1" x14ac:dyDescent="0.25">
      <c r="B1781" s="72" t="s">
        <v>2036</v>
      </c>
      <c r="C1781" s="72" t="s">
        <v>351</v>
      </c>
      <c r="D1781" s="84" t="s">
        <v>173</v>
      </c>
      <c r="E1781" s="85"/>
      <c r="F1781" s="71"/>
      <c r="G1781" s="71"/>
      <c r="H1781" s="22"/>
      <c r="I1781" s="22"/>
    </row>
    <row r="1782" spans="2:9" ht="15.75" customHeight="1" x14ac:dyDescent="0.25">
      <c r="B1782" s="59" t="s">
        <v>2037</v>
      </c>
      <c r="C1782" s="59" t="s">
        <v>532</v>
      </c>
      <c r="D1782" s="60" t="s">
        <v>176</v>
      </c>
      <c r="E1782" s="35">
        <v>386.16</v>
      </c>
      <c r="F1782" s="65"/>
      <c r="G1782" s="65"/>
      <c r="H1782" s="22"/>
      <c r="I1782" s="22"/>
    </row>
    <row r="1783" spans="2:9" ht="15.75" customHeight="1" x14ac:dyDescent="0.25">
      <c r="B1783" s="59" t="s">
        <v>2038</v>
      </c>
      <c r="C1783" s="59" t="s">
        <v>529</v>
      </c>
      <c r="D1783" s="60" t="s">
        <v>530</v>
      </c>
      <c r="E1783" s="35">
        <v>1</v>
      </c>
      <c r="F1783" s="65"/>
      <c r="G1783" s="65"/>
      <c r="H1783" s="22"/>
      <c r="I1783" s="22"/>
    </row>
    <row r="1784" spans="2:9" ht="15.75" customHeight="1" x14ac:dyDescent="0.25">
      <c r="B1784" s="44" t="s">
        <v>2039</v>
      </c>
      <c r="C1784" s="44" t="s">
        <v>2040</v>
      </c>
      <c r="D1784" s="45" t="s">
        <v>173</v>
      </c>
      <c r="E1784" s="46"/>
      <c r="F1784" s="86"/>
      <c r="G1784" s="86"/>
      <c r="H1784" s="22"/>
      <c r="I1784" s="22"/>
    </row>
    <row r="1785" spans="2:9" ht="15.75" customHeight="1" x14ac:dyDescent="0.25">
      <c r="B1785" s="72" t="s">
        <v>2041</v>
      </c>
      <c r="C1785" s="72" t="s">
        <v>172</v>
      </c>
      <c r="D1785" s="84" t="s">
        <v>173</v>
      </c>
      <c r="E1785" s="85"/>
      <c r="F1785" s="71"/>
      <c r="G1785" s="71"/>
      <c r="H1785" s="22"/>
      <c r="I1785" s="22"/>
    </row>
    <row r="1786" spans="2:9" ht="15.75" customHeight="1" x14ac:dyDescent="0.25">
      <c r="B1786" s="59" t="s">
        <v>2042</v>
      </c>
      <c r="C1786" s="59" t="s">
        <v>2043</v>
      </c>
      <c r="D1786" s="60" t="s">
        <v>176</v>
      </c>
      <c r="E1786" s="35">
        <v>7273.02</v>
      </c>
      <c r="F1786" s="65"/>
      <c r="G1786" s="65"/>
      <c r="H1786" s="22"/>
      <c r="I1786" s="22"/>
    </row>
    <row r="1787" spans="2:9" ht="15.75" customHeight="1" x14ac:dyDescent="0.25">
      <c r="B1787" s="59" t="s">
        <v>2044</v>
      </c>
      <c r="C1787" s="59" t="s">
        <v>178</v>
      </c>
      <c r="D1787" s="60" t="s">
        <v>176</v>
      </c>
      <c r="E1787" s="35">
        <v>7273.02</v>
      </c>
      <c r="F1787" s="65"/>
      <c r="G1787" s="65"/>
      <c r="H1787" s="22"/>
      <c r="I1787" s="22"/>
    </row>
    <row r="1788" spans="2:9" ht="15.75" customHeight="1" x14ac:dyDescent="0.25">
      <c r="B1788" s="59" t="s">
        <v>2045</v>
      </c>
      <c r="C1788" s="59" t="s">
        <v>180</v>
      </c>
      <c r="D1788" s="60" t="s">
        <v>181</v>
      </c>
      <c r="E1788" s="35">
        <v>345</v>
      </c>
      <c r="F1788" s="65"/>
      <c r="G1788" s="65"/>
      <c r="H1788" s="22"/>
      <c r="I1788" s="22"/>
    </row>
    <row r="1789" spans="2:9" ht="15.75" customHeight="1" x14ac:dyDescent="0.25">
      <c r="B1789" s="72" t="s">
        <v>2046</v>
      </c>
      <c r="C1789" s="72" t="s">
        <v>183</v>
      </c>
      <c r="D1789" s="84" t="s">
        <v>173</v>
      </c>
      <c r="E1789" s="85"/>
      <c r="F1789" s="71"/>
      <c r="G1789" s="71"/>
      <c r="H1789" s="22"/>
      <c r="I1789" s="22"/>
    </row>
    <row r="1790" spans="2:9" ht="15.75" customHeight="1" x14ac:dyDescent="0.25">
      <c r="B1790" s="59" t="s">
        <v>2047</v>
      </c>
      <c r="C1790" s="59" t="s">
        <v>2048</v>
      </c>
      <c r="D1790" s="60" t="s">
        <v>186</v>
      </c>
      <c r="E1790" s="35">
        <v>446.05</v>
      </c>
      <c r="F1790" s="65"/>
      <c r="G1790" s="65"/>
      <c r="H1790" s="22"/>
      <c r="I1790" s="22"/>
    </row>
    <row r="1791" spans="2:9" ht="15.75" customHeight="1" x14ac:dyDescent="0.25">
      <c r="B1791" s="59" t="s">
        <v>2049</v>
      </c>
      <c r="C1791" s="59" t="s">
        <v>2050</v>
      </c>
      <c r="D1791" s="60" t="s">
        <v>186</v>
      </c>
      <c r="E1791" s="35">
        <v>2290.71</v>
      </c>
      <c r="F1791" s="65"/>
      <c r="G1791" s="65"/>
      <c r="H1791" s="22"/>
      <c r="I1791" s="22"/>
    </row>
    <row r="1792" spans="2:9" ht="15.75" customHeight="1" x14ac:dyDescent="0.25">
      <c r="B1792" s="59" t="s">
        <v>2051</v>
      </c>
      <c r="C1792" s="59" t="s">
        <v>185</v>
      </c>
      <c r="D1792" s="60" t="s">
        <v>186</v>
      </c>
      <c r="E1792" s="35">
        <v>491.76</v>
      </c>
      <c r="F1792" s="65"/>
      <c r="G1792" s="65"/>
      <c r="H1792" s="22"/>
      <c r="I1792" s="22"/>
    </row>
    <row r="1793" spans="2:9" ht="15.75" customHeight="1" x14ac:dyDescent="0.25">
      <c r="B1793" s="59" t="s">
        <v>2052</v>
      </c>
      <c r="C1793" s="59" t="s">
        <v>188</v>
      </c>
      <c r="D1793" s="60" t="s">
        <v>189</v>
      </c>
      <c r="E1793" s="35">
        <v>4917.6000000000004</v>
      </c>
      <c r="F1793" s="65"/>
      <c r="G1793" s="65"/>
      <c r="H1793" s="22"/>
      <c r="I1793" s="22"/>
    </row>
    <row r="1794" spans="2:9" ht="15.75" customHeight="1" x14ac:dyDescent="0.25">
      <c r="B1794" s="72" t="s">
        <v>2053</v>
      </c>
      <c r="C1794" s="72" t="s">
        <v>2054</v>
      </c>
      <c r="D1794" s="84" t="s">
        <v>173</v>
      </c>
      <c r="E1794" s="85"/>
      <c r="F1794" s="71"/>
      <c r="G1794" s="71"/>
      <c r="H1794" s="22"/>
      <c r="I1794" s="22"/>
    </row>
    <row r="1795" spans="2:9" ht="15.75" customHeight="1" x14ac:dyDescent="0.25">
      <c r="B1795" s="59" t="s">
        <v>2055</v>
      </c>
      <c r="C1795" s="59" t="s">
        <v>2056</v>
      </c>
      <c r="D1795" s="60" t="s">
        <v>186</v>
      </c>
      <c r="E1795" s="35">
        <v>230.21</v>
      </c>
      <c r="F1795" s="65"/>
      <c r="G1795" s="65"/>
      <c r="H1795" s="22"/>
      <c r="I1795" s="22"/>
    </row>
    <row r="1796" spans="2:9" ht="15.75" customHeight="1" x14ac:dyDescent="0.25">
      <c r="B1796" s="59" t="s">
        <v>2057</v>
      </c>
      <c r="C1796" s="59" t="s">
        <v>2058</v>
      </c>
      <c r="D1796" s="60" t="s">
        <v>176</v>
      </c>
      <c r="E1796" s="35">
        <v>5755.14</v>
      </c>
      <c r="F1796" s="65"/>
      <c r="G1796" s="65"/>
      <c r="H1796" s="22"/>
      <c r="I1796" s="22"/>
    </row>
    <row r="1797" spans="2:9" ht="15.75" customHeight="1" x14ac:dyDescent="0.25">
      <c r="B1797" s="59" t="s">
        <v>2059</v>
      </c>
      <c r="C1797" s="59" t="s">
        <v>2060</v>
      </c>
      <c r="D1797" s="60" t="s">
        <v>176</v>
      </c>
      <c r="E1797" s="35">
        <v>5755.14</v>
      </c>
      <c r="F1797" s="65"/>
      <c r="G1797" s="65"/>
      <c r="H1797" s="22"/>
      <c r="I1797" s="22"/>
    </row>
    <row r="1798" spans="2:9" ht="15.75" customHeight="1" x14ac:dyDescent="0.25">
      <c r="B1798" s="59" t="s">
        <v>2061</v>
      </c>
      <c r="C1798" s="59" t="s">
        <v>2062</v>
      </c>
      <c r="D1798" s="60" t="s">
        <v>186</v>
      </c>
      <c r="E1798" s="35">
        <v>863.27</v>
      </c>
      <c r="F1798" s="65"/>
      <c r="G1798" s="65"/>
      <c r="H1798" s="22"/>
      <c r="I1798" s="22"/>
    </row>
    <row r="1799" spans="2:9" ht="15.75" customHeight="1" x14ac:dyDescent="0.25">
      <c r="B1799" s="59" t="s">
        <v>2063</v>
      </c>
      <c r="C1799" s="59" t="s">
        <v>2064</v>
      </c>
      <c r="D1799" s="60" t="s">
        <v>186</v>
      </c>
      <c r="E1799" s="35">
        <v>1726.54</v>
      </c>
      <c r="F1799" s="65"/>
      <c r="G1799" s="65"/>
      <c r="H1799" s="22"/>
      <c r="I1799" s="22"/>
    </row>
    <row r="1800" spans="2:9" ht="15.75" customHeight="1" x14ac:dyDescent="0.25">
      <c r="B1800" s="72" t="s">
        <v>2065</v>
      </c>
      <c r="C1800" s="72" t="s">
        <v>330</v>
      </c>
      <c r="D1800" s="84" t="s">
        <v>173</v>
      </c>
      <c r="E1800" s="85"/>
      <c r="F1800" s="71"/>
      <c r="G1800" s="71"/>
      <c r="H1800" s="22"/>
      <c r="I1800" s="22"/>
    </row>
    <row r="1801" spans="2:9" ht="15.75" customHeight="1" x14ac:dyDescent="0.25">
      <c r="B1801" s="59" t="s">
        <v>2066</v>
      </c>
      <c r="C1801" s="59" t="s">
        <v>334</v>
      </c>
      <c r="D1801" s="60" t="s">
        <v>176</v>
      </c>
      <c r="E1801" s="35">
        <v>1904.4</v>
      </c>
      <c r="F1801" s="65"/>
      <c r="G1801" s="65"/>
      <c r="H1801" s="22"/>
      <c r="I1801" s="22"/>
    </row>
    <row r="1802" spans="2:9" ht="15.75" customHeight="1" x14ac:dyDescent="0.25">
      <c r="B1802" s="59" t="s">
        <v>2067</v>
      </c>
      <c r="C1802" s="59" t="s">
        <v>336</v>
      </c>
      <c r="D1802" s="60" t="s">
        <v>176</v>
      </c>
      <c r="E1802" s="35">
        <v>3808.8</v>
      </c>
      <c r="F1802" s="65"/>
      <c r="G1802" s="65"/>
      <c r="H1802" s="22"/>
      <c r="I1802" s="22"/>
    </row>
    <row r="1803" spans="2:9" ht="15.75" customHeight="1" x14ac:dyDescent="0.25">
      <c r="B1803" s="59" t="s">
        <v>2068</v>
      </c>
      <c r="C1803" s="59" t="s">
        <v>206</v>
      </c>
      <c r="D1803" s="60" t="s">
        <v>186</v>
      </c>
      <c r="E1803" s="35">
        <v>201.54</v>
      </c>
      <c r="F1803" s="65"/>
      <c r="G1803" s="65"/>
      <c r="H1803" s="22"/>
      <c r="I1803" s="22"/>
    </row>
    <row r="1804" spans="2:9" ht="15.75" customHeight="1" x14ac:dyDescent="0.25">
      <c r="B1804" s="59" t="s">
        <v>2069</v>
      </c>
      <c r="C1804" s="59" t="s">
        <v>308</v>
      </c>
      <c r="D1804" s="60" t="s">
        <v>200</v>
      </c>
      <c r="E1804" s="35">
        <v>4419.5200000000004</v>
      </c>
      <c r="F1804" s="65"/>
      <c r="G1804" s="65"/>
      <c r="H1804" s="22"/>
      <c r="I1804" s="22"/>
    </row>
    <row r="1805" spans="2:9" ht="15.75" customHeight="1" x14ac:dyDescent="0.25">
      <c r="B1805" s="59" t="s">
        <v>2070</v>
      </c>
      <c r="C1805" s="59" t="s">
        <v>202</v>
      </c>
      <c r="D1805" s="60" t="s">
        <v>200</v>
      </c>
      <c r="E1805" s="35">
        <v>10305.1</v>
      </c>
      <c r="F1805" s="65"/>
      <c r="G1805" s="65"/>
      <c r="H1805" s="22"/>
      <c r="I1805" s="22"/>
    </row>
    <row r="1806" spans="2:9" ht="15.75" customHeight="1" x14ac:dyDescent="0.25">
      <c r="B1806" s="59" t="s">
        <v>2071</v>
      </c>
      <c r="C1806" s="59" t="s">
        <v>2072</v>
      </c>
      <c r="D1806" s="60" t="s">
        <v>176</v>
      </c>
      <c r="E1806" s="35">
        <v>2238.1</v>
      </c>
      <c r="F1806" s="65"/>
      <c r="G1806" s="65"/>
      <c r="H1806" s="22"/>
      <c r="I1806" s="22"/>
    </row>
    <row r="1807" spans="2:9" ht="15.75" customHeight="1" x14ac:dyDescent="0.25">
      <c r="B1807" s="59" t="s">
        <v>2073</v>
      </c>
      <c r="C1807" s="59" t="s">
        <v>2074</v>
      </c>
      <c r="D1807" s="60" t="s">
        <v>186</v>
      </c>
      <c r="E1807" s="35">
        <v>935</v>
      </c>
      <c r="F1807" s="65"/>
      <c r="G1807" s="65"/>
      <c r="H1807" s="22"/>
      <c r="I1807" s="22"/>
    </row>
    <row r="1808" spans="2:9" ht="15.75" customHeight="1" x14ac:dyDescent="0.25">
      <c r="B1808" s="59" t="s">
        <v>2075</v>
      </c>
      <c r="C1808" s="59" t="s">
        <v>1486</v>
      </c>
      <c r="D1808" s="60" t="s">
        <v>176</v>
      </c>
      <c r="E1808" s="35">
        <v>968.51</v>
      </c>
      <c r="F1808" s="65"/>
      <c r="G1808" s="65"/>
      <c r="H1808" s="22"/>
      <c r="I1808" s="22"/>
    </row>
    <row r="1809" spans="2:9" ht="15.75" customHeight="1" x14ac:dyDescent="0.25">
      <c r="B1809" s="72" t="s">
        <v>2076</v>
      </c>
      <c r="C1809" s="72" t="s">
        <v>401</v>
      </c>
      <c r="D1809" s="84" t="s">
        <v>173</v>
      </c>
      <c r="E1809" s="85"/>
      <c r="F1809" s="71"/>
      <c r="G1809" s="71"/>
      <c r="H1809" s="22"/>
      <c r="I1809" s="22"/>
    </row>
    <row r="1810" spans="2:9" ht="15.75" customHeight="1" x14ac:dyDescent="0.25">
      <c r="B1810" s="59" t="s">
        <v>2077</v>
      </c>
      <c r="C1810" s="59" t="s">
        <v>403</v>
      </c>
      <c r="D1810" s="60" t="s">
        <v>181</v>
      </c>
      <c r="E1810" s="35">
        <v>13.46</v>
      </c>
      <c r="F1810" s="65"/>
      <c r="G1810" s="65"/>
      <c r="H1810" s="22"/>
      <c r="I1810" s="22"/>
    </row>
    <row r="1811" spans="2:9" ht="15.75" customHeight="1" x14ac:dyDescent="0.25">
      <c r="B1811" s="59" t="s">
        <v>2078</v>
      </c>
      <c r="C1811" s="59" t="s">
        <v>405</v>
      </c>
      <c r="D1811" s="60" t="s">
        <v>181</v>
      </c>
      <c r="E1811" s="35">
        <v>7.68</v>
      </c>
      <c r="F1811" s="65"/>
      <c r="G1811" s="65"/>
      <c r="H1811" s="22"/>
      <c r="I1811" s="22"/>
    </row>
    <row r="1812" spans="2:9" ht="15.75" customHeight="1" x14ac:dyDescent="0.25">
      <c r="B1812" s="59" t="s">
        <v>2079</v>
      </c>
      <c r="C1812" s="59" t="s">
        <v>2080</v>
      </c>
      <c r="D1812" s="60" t="s">
        <v>115</v>
      </c>
      <c r="E1812" s="35">
        <v>2</v>
      </c>
      <c r="F1812" s="65"/>
      <c r="G1812" s="65"/>
      <c r="H1812" s="22"/>
      <c r="I1812" s="22"/>
    </row>
    <row r="1813" spans="2:9" ht="15.75" customHeight="1" x14ac:dyDescent="0.25">
      <c r="B1813" s="59" t="s">
        <v>2081</v>
      </c>
      <c r="C1813" s="59" t="s">
        <v>2082</v>
      </c>
      <c r="D1813" s="60" t="s">
        <v>115</v>
      </c>
      <c r="E1813" s="35">
        <v>2</v>
      </c>
      <c r="F1813" s="65"/>
      <c r="G1813" s="65"/>
      <c r="H1813" s="22"/>
      <c r="I1813" s="22"/>
    </row>
    <row r="1814" spans="2:9" ht="15.75" customHeight="1" x14ac:dyDescent="0.25">
      <c r="B1814" s="59" t="s">
        <v>2083</v>
      </c>
      <c r="C1814" s="59" t="s">
        <v>2084</v>
      </c>
      <c r="D1814" s="60" t="s">
        <v>115</v>
      </c>
      <c r="E1814" s="35">
        <v>2</v>
      </c>
      <c r="F1814" s="65"/>
      <c r="G1814" s="65"/>
      <c r="H1814" s="22"/>
      <c r="I1814" s="22"/>
    </row>
    <row r="1815" spans="2:9" ht="15.75" customHeight="1" x14ac:dyDescent="0.25">
      <c r="B1815" s="59" t="s">
        <v>2085</v>
      </c>
      <c r="C1815" s="59" t="s">
        <v>2086</v>
      </c>
      <c r="D1815" s="60" t="s">
        <v>181</v>
      </c>
      <c r="E1815" s="35">
        <v>138.44</v>
      </c>
      <c r="F1815" s="65"/>
      <c r="G1815" s="65"/>
      <c r="H1815" s="22"/>
      <c r="I1815" s="22"/>
    </row>
    <row r="1816" spans="2:9" ht="15.75" customHeight="1" x14ac:dyDescent="0.25">
      <c r="B1816" s="72" t="s">
        <v>2087</v>
      </c>
      <c r="C1816" s="72" t="s">
        <v>2088</v>
      </c>
      <c r="D1816" s="84" t="s">
        <v>173</v>
      </c>
      <c r="E1816" s="85"/>
      <c r="F1816" s="71"/>
      <c r="G1816" s="71"/>
      <c r="H1816" s="22"/>
      <c r="I1816" s="22"/>
    </row>
    <row r="1817" spans="2:9" ht="15.75" customHeight="1" x14ac:dyDescent="0.25">
      <c r="B1817" s="59" t="s">
        <v>2089</v>
      </c>
      <c r="C1817" s="59" t="s">
        <v>2090</v>
      </c>
      <c r="D1817" s="60" t="s">
        <v>181</v>
      </c>
      <c r="E1817" s="35">
        <v>581.35</v>
      </c>
      <c r="F1817" s="65"/>
      <c r="G1817" s="65"/>
      <c r="H1817" s="22"/>
      <c r="I1817" s="22"/>
    </row>
    <row r="1818" spans="2:9" ht="15.75" customHeight="1" x14ac:dyDescent="0.25">
      <c r="B1818" s="59" t="s">
        <v>2091</v>
      </c>
      <c r="C1818" s="59" t="s">
        <v>2092</v>
      </c>
      <c r="D1818" s="60" t="s">
        <v>181</v>
      </c>
      <c r="E1818" s="35">
        <v>35.75</v>
      </c>
      <c r="F1818" s="65"/>
      <c r="G1818" s="65"/>
      <c r="H1818" s="22"/>
      <c r="I1818" s="22"/>
    </row>
    <row r="1819" spans="2:9" ht="15.75" customHeight="1" x14ac:dyDescent="0.25">
      <c r="B1819" s="59" t="s">
        <v>2093</v>
      </c>
      <c r="C1819" s="59" t="s">
        <v>2094</v>
      </c>
      <c r="D1819" s="60" t="s">
        <v>176</v>
      </c>
      <c r="E1819" s="35">
        <v>14</v>
      </c>
      <c r="F1819" s="65"/>
      <c r="G1819" s="65"/>
      <c r="H1819" s="22"/>
      <c r="I1819" s="22"/>
    </row>
    <row r="1820" spans="2:9" ht="15.75" customHeight="1" x14ac:dyDescent="0.25">
      <c r="B1820" s="59" t="s">
        <v>2095</v>
      </c>
      <c r="C1820" s="59" t="s">
        <v>2096</v>
      </c>
      <c r="D1820" s="60" t="s">
        <v>115</v>
      </c>
      <c r="E1820" s="35">
        <v>13</v>
      </c>
      <c r="F1820" s="65"/>
      <c r="G1820" s="65"/>
      <c r="H1820" s="22"/>
      <c r="I1820" s="22"/>
    </row>
    <row r="1821" spans="2:9" ht="15.75" customHeight="1" x14ac:dyDescent="0.25">
      <c r="B1821" s="59" t="s">
        <v>2097</v>
      </c>
      <c r="C1821" s="59" t="s">
        <v>2098</v>
      </c>
      <c r="D1821" s="60" t="s">
        <v>115</v>
      </c>
      <c r="E1821" s="35">
        <v>2</v>
      </c>
      <c r="F1821" s="65"/>
      <c r="G1821" s="65"/>
      <c r="H1821" s="22"/>
      <c r="I1821" s="22"/>
    </row>
    <row r="1822" spans="2:9" ht="15.75" customHeight="1" x14ac:dyDescent="0.25">
      <c r="B1822" s="59" t="s">
        <v>2099</v>
      </c>
      <c r="C1822" s="59" t="s">
        <v>2100</v>
      </c>
      <c r="D1822" s="60" t="s">
        <v>115</v>
      </c>
      <c r="E1822" s="35">
        <v>8</v>
      </c>
      <c r="F1822" s="65"/>
      <c r="G1822" s="65"/>
      <c r="H1822" s="22"/>
      <c r="I1822" s="22"/>
    </row>
    <row r="1823" spans="2:9" ht="15.75" customHeight="1" x14ac:dyDescent="0.25">
      <c r="B1823" s="59" t="s">
        <v>2101</v>
      </c>
      <c r="C1823" s="59" t="s">
        <v>2102</v>
      </c>
      <c r="D1823" s="60" t="s">
        <v>115</v>
      </c>
      <c r="E1823" s="35">
        <v>4</v>
      </c>
      <c r="F1823" s="65"/>
      <c r="G1823" s="65"/>
      <c r="H1823" s="22"/>
      <c r="I1823" s="22"/>
    </row>
    <row r="1824" spans="2:9" ht="15.75" customHeight="1" x14ac:dyDescent="0.25">
      <c r="B1824" s="59" t="s">
        <v>2103</v>
      </c>
      <c r="C1824" s="59" t="s">
        <v>2104</v>
      </c>
      <c r="D1824" s="60" t="s">
        <v>115</v>
      </c>
      <c r="E1824" s="35">
        <v>2</v>
      </c>
      <c r="F1824" s="65"/>
      <c r="G1824" s="65"/>
      <c r="H1824" s="22"/>
      <c r="I1824" s="22"/>
    </row>
    <row r="1825" spans="2:9" ht="15.75" customHeight="1" x14ac:dyDescent="0.25">
      <c r="B1825" s="59" t="s">
        <v>2105</v>
      </c>
      <c r="C1825" s="59" t="s">
        <v>2106</v>
      </c>
      <c r="D1825" s="60" t="s">
        <v>115</v>
      </c>
      <c r="E1825" s="35">
        <v>6</v>
      </c>
      <c r="F1825" s="65"/>
      <c r="G1825" s="65"/>
      <c r="H1825" s="22"/>
      <c r="I1825" s="22"/>
    </row>
    <row r="1826" spans="2:9" ht="15.75" customHeight="1" x14ac:dyDescent="0.25">
      <c r="B1826" s="59" t="s">
        <v>2107</v>
      </c>
      <c r="C1826" s="59" t="s">
        <v>2108</v>
      </c>
      <c r="D1826" s="60" t="s">
        <v>115</v>
      </c>
      <c r="E1826" s="35">
        <v>1</v>
      </c>
      <c r="F1826" s="65"/>
      <c r="G1826" s="65"/>
      <c r="H1826" s="22"/>
      <c r="I1826" s="22"/>
    </row>
    <row r="1827" spans="2:9" ht="15.75" customHeight="1" x14ac:dyDescent="0.25">
      <c r="B1827" s="72" t="s">
        <v>2110</v>
      </c>
      <c r="C1827" s="72" t="s">
        <v>476</v>
      </c>
      <c r="D1827" s="84" t="s">
        <v>173</v>
      </c>
      <c r="E1827" s="85"/>
      <c r="F1827" s="71"/>
      <c r="G1827" s="71"/>
      <c r="H1827" s="22"/>
      <c r="I1827" s="22"/>
    </row>
    <row r="1828" spans="2:9" ht="15.75" customHeight="1" x14ac:dyDescent="0.25">
      <c r="B1828" s="59" t="s">
        <v>2111</v>
      </c>
      <c r="C1828" s="59" t="s">
        <v>2112</v>
      </c>
      <c r="D1828" s="60" t="s">
        <v>181</v>
      </c>
      <c r="E1828" s="35">
        <v>23.2</v>
      </c>
      <c r="F1828" s="65"/>
      <c r="G1828" s="65"/>
      <c r="H1828" s="22"/>
      <c r="I1828" s="22"/>
    </row>
    <row r="1829" spans="2:9" ht="15.75" customHeight="1" x14ac:dyDescent="0.25">
      <c r="B1829" s="59" t="s">
        <v>2113</v>
      </c>
      <c r="C1829" s="59" t="s">
        <v>2114</v>
      </c>
      <c r="D1829" s="60" t="s">
        <v>181</v>
      </c>
      <c r="E1829" s="35">
        <v>83.4</v>
      </c>
      <c r="F1829" s="65"/>
      <c r="G1829" s="65"/>
      <c r="H1829" s="22"/>
      <c r="I1829" s="22"/>
    </row>
    <row r="1830" spans="2:9" ht="15.75" customHeight="1" x14ac:dyDescent="0.25">
      <c r="B1830" s="72" t="s">
        <v>2115</v>
      </c>
      <c r="C1830" s="72" t="s">
        <v>497</v>
      </c>
      <c r="D1830" s="84" t="s">
        <v>173</v>
      </c>
      <c r="E1830" s="85"/>
      <c r="F1830" s="71"/>
      <c r="G1830" s="71"/>
      <c r="H1830" s="22"/>
      <c r="I1830" s="22"/>
    </row>
    <row r="1831" spans="2:9" ht="15.75" customHeight="1" x14ac:dyDescent="0.25">
      <c r="B1831" s="59" t="s">
        <v>2116</v>
      </c>
      <c r="C1831" s="59" t="s">
        <v>499</v>
      </c>
      <c r="D1831" s="60" t="s">
        <v>115</v>
      </c>
      <c r="E1831" s="35">
        <v>13</v>
      </c>
      <c r="F1831" s="65"/>
      <c r="G1831" s="65"/>
      <c r="H1831" s="22"/>
      <c r="I1831" s="22"/>
    </row>
    <row r="1832" spans="2:9" ht="15.75" customHeight="1" x14ac:dyDescent="0.25">
      <c r="B1832" s="72" t="s">
        <v>2117</v>
      </c>
      <c r="C1832" s="72" t="s">
        <v>510</v>
      </c>
      <c r="D1832" s="84" t="s">
        <v>173</v>
      </c>
      <c r="E1832" s="85"/>
      <c r="F1832" s="71"/>
      <c r="G1832" s="71"/>
      <c r="H1832" s="22"/>
      <c r="I1832" s="22"/>
    </row>
    <row r="1833" spans="2:9" ht="15.75" customHeight="1" x14ac:dyDescent="0.25">
      <c r="B1833" s="59" t="s">
        <v>2118</v>
      </c>
      <c r="C1833" s="59" t="s">
        <v>518</v>
      </c>
      <c r="D1833" s="60" t="s">
        <v>115</v>
      </c>
      <c r="E1833" s="35">
        <v>8</v>
      </c>
      <c r="F1833" s="65"/>
      <c r="G1833" s="65"/>
      <c r="H1833" s="22"/>
      <c r="I1833" s="22"/>
    </row>
    <row r="1834" spans="2:9" ht="15.75" customHeight="1" x14ac:dyDescent="0.25">
      <c r="B1834" s="59" t="s">
        <v>2119</v>
      </c>
      <c r="C1834" s="59" t="s">
        <v>522</v>
      </c>
      <c r="D1834" s="60" t="s">
        <v>115</v>
      </c>
      <c r="E1834" s="35">
        <v>70</v>
      </c>
      <c r="F1834" s="65"/>
      <c r="G1834" s="65"/>
      <c r="H1834" s="22"/>
      <c r="I1834" s="22"/>
    </row>
    <row r="1835" spans="2:9" ht="15.75" customHeight="1" x14ac:dyDescent="0.25">
      <c r="B1835" s="59" t="s">
        <v>2120</v>
      </c>
      <c r="C1835" s="59" t="s">
        <v>524</v>
      </c>
      <c r="D1835" s="60" t="s">
        <v>115</v>
      </c>
      <c r="E1835" s="35">
        <v>7</v>
      </c>
      <c r="F1835" s="65"/>
      <c r="G1835" s="65"/>
      <c r="H1835" s="22"/>
      <c r="I1835" s="22"/>
    </row>
    <row r="1836" spans="2:9" ht="15.75" customHeight="1" x14ac:dyDescent="0.25">
      <c r="B1836" s="59" t="s">
        <v>2121</v>
      </c>
      <c r="C1836" s="59" t="s">
        <v>1910</v>
      </c>
      <c r="D1836" s="60" t="s">
        <v>115</v>
      </c>
      <c r="E1836" s="35">
        <v>1</v>
      </c>
      <c r="F1836" s="65"/>
      <c r="G1836" s="65"/>
      <c r="H1836" s="22"/>
      <c r="I1836" s="22"/>
    </row>
    <row r="1837" spans="2:9" ht="15.75" customHeight="1" x14ac:dyDescent="0.25">
      <c r="B1837" s="59" t="s">
        <v>2122</v>
      </c>
      <c r="C1837" s="59" t="s">
        <v>1498</v>
      </c>
      <c r="D1837" s="60" t="s">
        <v>115</v>
      </c>
      <c r="E1837" s="35">
        <v>15</v>
      </c>
      <c r="F1837" s="65"/>
      <c r="G1837" s="65"/>
      <c r="H1837" s="22"/>
      <c r="I1837" s="22"/>
    </row>
    <row r="1838" spans="2:9" ht="15.75" customHeight="1" x14ac:dyDescent="0.25">
      <c r="B1838" s="59" t="s">
        <v>2124</v>
      </c>
      <c r="C1838" s="59" t="s">
        <v>2123</v>
      </c>
      <c r="D1838" s="60" t="s">
        <v>115</v>
      </c>
      <c r="E1838" s="35">
        <v>12</v>
      </c>
      <c r="F1838" s="65"/>
      <c r="G1838" s="65"/>
      <c r="H1838" s="22"/>
      <c r="I1838" s="22"/>
    </row>
    <row r="1839" spans="2:9" ht="15.75" customHeight="1" x14ac:dyDescent="0.25">
      <c r="B1839" s="59" t="s">
        <v>2393</v>
      </c>
      <c r="C1839" s="59" t="s">
        <v>526</v>
      </c>
      <c r="D1839" s="60" t="s">
        <v>115</v>
      </c>
      <c r="E1839" s="35">
        <v>14</v>
      </c>
      <c r="F1839" s="65"/>
      <c r="G1839" s="65"/>
      <c r="H1839" s="22"/>
      <c r="I1839" s="22"/>
    </row>
    <row r="1840" spans="2:9" ht="15.75" customHeight="1" x14ac:dyDescent="0.25">
      <c r="B1840" s="59" t="s">
        <v>2394</v>
      </c>
      <c r="C1840" s="59" t="s">
        <v>2395</v>
      </c>
      <c r="D1840" s="60" t="s">
        <v>115</v>
      </c>
      <c r="E1840" s="35">
        <v>15</v>
      </c>
      <c r="F1840" s="65"/>
      <c r="G1840" s="65"/>
      <c r="H1840" s="22"/>
      <c r="I1840" s="22"/>
    </row>
    <row r="1841" spans="2:9" ht="15.75" customHeight="1" x14ac:dyDescent="0.25">
      <c r="B1841" s="59" t="s">
        <v>2396</v>
      </c>
      <c r="C1841" s="59" t="s">
        <v>2397</v>
      </c>
      <c r="D1841" s="60" t="s">
        <v>115</v>
      </c>
      <c r="E1841" s="35">
        <v>6</v>
      </c>
      <c r="F1841" s="65"/>
      <c r="G1841" s="65"/>
      <c r="H1841" s="22"/>
      <c r="I1841" s="22"/>
    </row>
    <row r="1842" spans="2:9" ht="15.75" customHeight="1" x14ac:dyDescent="0.25">
      <c r="B1842" s="72" t="s">
        <v>2125</v>
      </c>
      <c r="C1842" s="72" t="s">
        <v>351</v>
      </c>
      <c r="D1842" s="84" t="s">
        <v>173</v>
      </c>
      <c r="E1842" s="85"/>
      <c r="F1842" s="71"/>
      <c r="G1842" s="71"/>
      <c r="H1842" s="22"/>
      <c r="I1842" s="22"/>
    </row>
    <row r="1843" spans="2:9" ht="15.75" customHeight="1" x14ac:dyDescent="0.25">
      <c r="B1843" s="59" t="s">
        <v>2126</v>
      </c>
      <c r="C1843" s="59" t="s">
        <v>532</v>
      </c>
      <c r="D1843" s="60" t="s">
        <v>176</v>
      </c>
      <c r="E1843" s="35">
        <v>7273.02</v>
      </c>
      <c r="F1843" s="65"/>
      <c r="G1843" s="65"/>
      <c r="H1843" s="22"/>
      <c r="I1843" s="22"/>
    </row>
    <row r="1844" spans="2:9" ht="15.75" customHeight="1" x14ac:dyDescent="0.25">
      <c r="B1844" s="59" t="s">
        <v>2127</v>
      </c>
      <c r="C1844" s="59" t="s">
        <v>529</v>
      </c>
      <c r="D1844" s="60" t="s">
        <v>530</v>
      </c>
      <c r="E1844" s="35">
        <v>1</v>
      </c>
      <c r="F1844" s="65"/>
      <c r="G1844" s="65"/>
      <c r="H1844" s="22"/>
      <c r="I1844" s="22"/>
    </row>
    <row r="1845" spans="2:9" ht="15.75" customHeight="1" x14ac:dyDescent="0.25">
      <c r="B1845" s="59"/>
      <c r="C1845" s="59"/>
      <c r="D1845" s="59"/>
      <c r="E1845" s="59"/>
      <c r="F1845" s="65"/>
      <c r="G1845" s="65"/>
      <c r="H1845" s="22"/>
      <c r="I1845" s="22"/>
    </row>
    <row r="1846" spans="2:9" ht="15.75" customHeight="1" x14ac:dyDescent="0.25">
      <c r="B1846" s="59"/>
      <c r="C1846" s="72" t="s">
        <v>2325</v>
      </c>
      <c r="D1846" s="72"/>
      <c r="E1846" s="72"/>
      <c r="F1846" s="71"/>
      <c r="G1846" s="71"/>
      <c r="H1846" s="22"/>
      <c r="I1846" s="22"/>
    </row>
    <row r="1847" spans="2:9" ht="15.75" customHeight="1" x14ac:dyDescent="0.25">
      <c r="B1847" s="59"/>
      <c r="C1847" s="72"/>
      <c r="D1847" s="72"/>
      <c r="E1847" s="72" t="s">
        <v>2398</v>
      </c>
      <c r="F1847" s="71"/>
      <c r="G1847" s="71"/>
      <c r="H1847" s="22"/>
      <c r="I1847" s="22"/>
    </row>
    <row r="1848" spans="2:9" ht="15.75" customHeight="1" x14ac:dyDescent="0.25">
      <c r="C1848" s="78"/>
      <c r="D1848" s="78"/>
      <c r="E1848" s="72" t="s">
        <v>0</v>
      </c>
      <c r="F1848" s="71"/>
      <c r="G1848" s="71"/>
      <c r="H1848" s="32"/>
      <c r="I1848" s="32"/>
    </row>
  </sheetData>
  <mergeCells count="3">
    <mergeCell ref="B2:G2"/>
    <mergeCell ref="C6:G6"/>
    <mergeCell ref="B10:G10"/>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Conce relev cotizar</vt:lpstr>
      <vt:lpstr>RESUMEN</vt:lpstr>
      <vt:lpstr>HPE - MOBILIARIO</vt:lpstr>
      <vt:lpstr>HPE - SUBESTACION</vt:lpstr>
      <vt:lpstr>HPE - HVAC</vt:lpstr>
      <vt:lpstr>2018-11-14 - HPE CATALOGO ECONO</vt:lpstr>
      <vt:lpstr>'HPE - HVAC'!Área_de_impresión</vt:lpstr>
      <vt:lpstr>'HPE - MOBILIARIO'!Área_de_impresión</vt:lpstr>
      <vt:lpstr>'HPE - SUBESTACION'!Área_de_impresión</vt:lpstr>
      <vt:lpstr>RESUMEN!Área_de_impresión</vt:lpstr>
      <vt:lpstr>'HPE - HVAC'!Títulos_a_imprimir</vt:lpstr>
      <vt:lpstr>'HPE - MOBILIARIO'!Títulos_a_imprimir</vt:lpstr>
      <vt:lpstr>'HPE - SUBESTACION'!Títulos_a_imprimir</vt:lpstr>
      <vt:lpstr>RESUMEN!Títulos_a_imprimir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FARQ LAP</dc:creator>
  <cp:lastModifiedBy>Administrador</cp:lastModifiedBy>
  <cp:lastPrinted>2020-09-24T18:38:45Z</cp:lastPrinted>
  <dcterms:created xsi:type="dcterms:W3CDTF">2018-11-14T21:38:51Z</dcterms:created>
  <dcterms:modified xsi:type="dcterms:W3CDTF">2020-10-07T13:14:24Z</dcterms:modified>
</cp:coreProperties>
</file>